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7970" windowHeight="513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Detailed'!$B$6:$W$282</definedName>
    <definedName name="ExternalData_1" localSheetId="8" hidden="1">Expend_Approp_Combined!$B$5:$P$12</definedName>
    <definedName name="ExternalData_1" localSheetId="7" hidden="1">'Program-Fund'!$A$1:$E$8</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Baseline'!$O$1:$V$136</definedName>
    <definedName name="_xlnm.Print_Area" localSheetId="13">'Dollar Totals - Detailed'!$W$1:$AA$296</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4" i="18" l="1"/>
  <c r="R14" i="18"/>
  <c r="S13"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82"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82" i="31"/>
  <c r="N13" i="3"/>
  <c r="O13" i="3"/>
  <c r="P13" i="3"/>
  <c r="Q6" i="3"/>
  <c r="Q7" i="3"/>
  <c r="Q8" i="3"/>
  <c r="Q9" i="3"/>
  <c r="Q10" i="3"/>
  <c r="Q11" i="3"/>
  <c r="Q12" i="3"/>
  <c r="Z198" i="31" l="1"/>
  <c r="Z199" i="31"/>
  <c r="AA281" i="31"/>
  <c r="AA280" i="31"/>
  <c r="AA200" i="31"/>
  <c r="AA199" i="31"/>
  <c r="AA279" i="31"/>
  <c r="AA198" i="31"/>
  <c r="Z281" i="31"/>
  <c r="Z280" i="31"/>
  <c r="Z200" i="31"/>
  <c r="Z279" i="31"/>
  <c r="H106" i="18"/>
  <c r="H107" i="18"/>
  <c r="H108" i="18"/>
  <c r="H109" i="18"/>
  <c r="H110" i="18"/>
  <c r="H111" i="18"/>
  <c r="I106" i="18"/>
  <c r="I107" i="18"/>
  <c r="I108" i="18"/>
  <c r="I109" i="18"/>
  <c r="I110" i="18"/>
  <c r="I111" i="18"/>
  <c r="K106" i="18"/>
  <c r="K107" i="18"/>
  <c r="K108" i="18"/>
  <c r="K109" i="18"/>
  <c r="K110" i="18"/>
  <c r="K111" i="18"/>
  <c r="L106" i="18"/>
  <c r="L107" i="18"/>
  <c r="L108" i="18"/>
  <c r="L109" i="18"/>
  <c r="L110" i="18"/>
  <c r="L111" i="18"/>
  <c r="M106" i="18"/>
  <c r="M107" i="18"/>
  <c r="M108" i="18"/>
  <c r="M109" i="18"/>
  <c r="M110" i="18"/>
  <c r="M111" i="18"/>
  <c r="N106" i="18"/>
  <c r="N107" i="18"/>
  <c r="N108" i="18"/>
  <c r="N109" i="18"/>
  <c r="N110" i="18"/>
  <c r="N111" i="18"/>
  <c r="H99" i="18"/>
  <c r="H100" i="18"/>
  <c r="J100" i="18" s="1"/>
  <c r="H101" i="18"/>
  <c r="H102" i="18"/>
  <c r="H103" i="18"/>
  <c r="H104" i="18"/>
  <c r="H105" i="18"/>
  <c r="H112" i="18"/>
  <c r="H113" i="18"/>
  <c r="H114" i="18"/>
  <c r="J114" i="18" s="1"/>
  <c r="H115" i="18"/>
  <c r="H116" i="18"/>
  <c r="H117" i="18"/>
  <c r="H118" i="18"/>
  <c r="H119" i="18"/>
  <c r="I99" i="18"/>
  <c r="I100" i="18"/>
  <c r="I101" i="18"/>
  <c r="I102" i="18"/>
  <c r="I103" i="18"/>
  <c r="I104" i="18"/>
  <c r="I105" i="18"/>
  <c r="I112" i="18"/>
  <c r="I113" i="18"/>
  <c r="J113" i="18" s="1"/>
  <c r="I114" i="18"/>
  <c r="I115" i="18"/>
  <c r="I116" i="18"/>
  <c r="I117" i="18"/>
  <c r="I118" i="18"/>
  <c r="I119" i="18"/>
  <c r="K99" i="18"/>
  <c r="K100" i="18"/>
  <c r="K101" i="18"/>
  <c r="K102" i="18"/>
  <c r="K103" i="18"/>
  <c r="K104" i="18"/>
  <c r="K105" i="18"/>
  <c r="K112" i="18"/>
  <c r="K113" i="18"/>
  <c r="K114" i="18"/>
  <c r="K115" i="18"/>
  <c r="K116" i="18"/>
  <c r="K117" i="18"/>
  <c r="K118" i="18"/>
  <c r="K119" i="18"/>
  <c r="L99" i="18"/>
  <c r="L100" i="18"/>
  <c r="L101" i="18"/>
  <c r="L102" i="18"/>
  <c r="L103" i="18"/>
  <c r="L104" i="18"/>
  <c r="L105" i="18"/>
  <c r="L112" i="18"/>
  <c r="L113" i="18"/>
  <c r="L114" i="18"/>
  <c r="L115" i="18"/>
  <c r="L116" i="18"/>
  <c r="L117" i="18"/>
  <c r="L118" i="18"/>
  <c r="L119" i="18"/>
  <c r="M99" i="18"/>
  <c r="M100" i="18"/>
  <c r="M101" i="18"/>
  <c r="M102" i="18"/>
  <c r="M103" i="18"/>
  <c r="M104" i="18"/>
  <c r="M105" i="18"/>
  <c r="M112" i="18"/>
  <c r="M113" i="18"/>
  <c r="M114" i="18"/>
  <c r="M115" i="18"/>
  <c r="M116" i="18"/>
  <c r="M117" i="18"/>
  <c r="M118" i="18"/>
  <c r="M119" i="18"/>
  <c r="N99" i="18"/>
  <c r="N100" i="18"/>
  <c r="N101" i="18"/>
  <c r="N102" i="18"/>
  <c r="N103" i="18"/>
  <c r="N104" i="18"/>
  <c r="N105" i="18"/>
  <c r="N112" i="18"/>
  <c r="N113" i="18"/>
  <c r="N114" i="18"/>
  <c r="N115" i="18"/>
  <c r="N116" i="18"/>
  <c r="N117" i="18"/>
  <c r="N118" i="18"/>
  <c r="N119" i="18"/>
  <c r="H126" i="18"/>
  <c r="H127" i="18"/>
  <c r="H128" i="18"/>
  <c r="I126" i="18"/>
  <c r="I127" i="18"/>
  <c r="I128" i="18"/>
  <c r="K126" i="18"/>
  <c r="K127" i="18"/>
  <c r="K128" i="18"/>
  <c r="L126" i="18"/>
  <c r="L127" i="18"/>
  <c r="L128" i="18"/>
  <c r="M126" i="18"/>
  <c r="M127" i="18"/>
  <c r="M128" i="18"/>
  <c r="N126" i="18"/>
  <c r="N127" i="18"/>
  <c r="N128" i="18"/>
  <c r="H16"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J46" i="18" s="1"/>
  <c r="H47" i="18"/>
  <c r="H48" i="18"/>
  <c r="H49" i="18"/>
  <c r="I16" i="18"/>
  <c r="L16" i="18" s="1"/>
  <c r="I17" i="18"/>
  <c r="L17" i="18" s="1"/>
  <c r="I18" i="18"/>
  <c r="I19" i="18"/>
  <c r="I20" i="18"/>
  <c r="J20" i="18" s="1"/>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M16"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N1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J109" i="18" l="1"/>
  <c r="J116" i="18"/>
  <c r="J45" i="18"/>
  <c r="J102" i="18"/>
  <c r="J111" i="18"/>
  <c r="J99" i="18"/>
  <c r="J112" i="18"/>
  <c r="J110" i="18"/>
  <c r="J108" i="18"/>
  <c r="J47" i="18"/>
  <c r="J39" i="18"/>
  <c r="J31" i="18"/>
  <c r="J23" i="18"/>
  <c r="J107" i="18"/>
  <c r="J106" i="18"/>
  <c r="J117" i="18"/>
  <c r="J103" i="18"/>
  <c r="J38" i="18"/>
  <c r="J30" i="18"/>
  <c r="J22" i="18"/>
  <c r="J115" i="18"/>
  <c r="J101" i="18"/>
  <c r="J29" i="18"/>
  <c r="J28" i="18"/>
  <c r="J44" i="18"/>
  <c r="J36" i="18"/>
  <c r="J43" i="18"/>
  <c r="J35" i="18"/>
  <c r="J27" i="18"/>
  <c r="J19" i="18"/>
  <c r="J119" i="18"/>
  <c r="J105" i="18"/>
  <c r="J118" i="18"/>
  <c r="J104" i="18"/>
  <c r="J26" i="18"/>
  <c r="J42" i="18"/>
  <c r="J128" i="18"/>
  <c r="J34" i="18"/>
  <c r="J37" i="18"/>
  <c r="J21" i="18"/>
  <c r="J127" i="18"/>
  <c r="J18" i="18"/>
  <c r="J126" i="18"/>
  <c r="J49" i="18"/>
  <c r="J41" i="18"/>
  <c r="J33" i="18"/>
  <c r="J25" i="18"/>
  <c r="J17" i="18"/>
  <c r="K17" i="18" s="1"/>
  <c r="J48" i="18"/>
  <c r="J40" i="18"/>
  <c r="J32" i="18"/>
  <c r="J24" i="18"/>
  <c r="J16" i="18"/>
  <c r="K16"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6" i="18"/>
  <c r="D99" i="18"/>
  <c r="D113" i="18"/>
  <c r="D16" i="18"/>
  <c r="D24" i="18"/>
  <c r="D32" i="18"/>
  <c r="D40" i="18"/>
  <c r="D48" i="18"/>
  <c r="D114" i="18"/>
  <c r="D17" i="18"/>
  <c r="D25" i="18"/>
  <c r="D41" i="18"/>
  <c r="D105" i="18"/>
  <c r="D22" i="18"/>
  <c r="D107" i="18"/>
  <c r="D108" i="18"/>
  <c r="D101" i="18"/>
  <c r="D115" i="18"/>
  <c r="D18" i="18"/>
  <c r="D26" i="18"/>
  <c r="D34" i="18"/>
  <c r="D42" i="18"/>
  <c r="D21" i="18"/>
  <c r="D45" i="18"/>
  <c r="D38" i="18"/>
  <c r="D109" i="18"/>
  <c r="D102" i="18"/>
  <c r="D116" i="18"/>
  <c r="D126" i="18"/>
  <c r="D19" i="18"/>
  <c r="D27" i="18"/>
  <c r="D35" i="18"/>
  <c r="D43" i="18"/>
  <c r="D111" i="18"/>
  <c r="D104" i="18"/>
  <c r="D118" i="18"/>
  <c r="D128" i="18"/>
  <c r="D37" i="18"/>
  <c r="D119" i="18"/>
  <c r="D46" i="18"/>
  <c r="D110" i="18"/>
  <c r="D103" i="18"/>
  <c r="D117" i="18"/>
  <c r="D127" i="18"/>
  <c r="D20" i="18"/>
  <c r="D28" i="18"/>
  <c r="D36" i="18"/>
  <c r="D44" i="18"/>
  <c r="D29" i="18"/>
  <c r="D112" i="18"/>
  <c r="D23" i="18"/>
  <c r="D31" i="18"/>
  <c r="D39" i="18"/>
  <c r="D47" i="18"/>
  <c r="D100" i="18"/>
  <c r="D33" i="18"/>
  <c r="D49" i="18"/>
  <c r="D30" i="18"/>
  <c r="D40" i="26"/>
  <c r="D51" i="26"/>
  <c r="D25" i="26"/>
  <c r="B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4" i="18"/>
  <c r="G64" i="18" s="1"/>
  <c r="D65" i="18"/>
  <c r="B65" i="18" s="1"/>
  <c r="D66" i="18"/>
  <c r="B66" i="18" s="1"/>
  <c r="D67" i="18"/>
  <c r="G67" i="18" s="1"/>
  <c r="D68" i="18"/>
  <c r="B68" i="18" s="1"/>
  <c r="D69" i="18"/>
  <c r="B69" i="18" s="1"/>
  <c r="D70" i="18"/>
  <c r="B70" i="18" s="1"/>
  <c r="D71" i="18"/>
  <c r="B71" i="18" s="1"/>
  <c r="D72" i="18"/>
  <c r="G72" i="18" s="1"/>
  <c r="D73" i="18"/>
  <c r="B73" i="18" s="1"/>
  <c r="D74" i="18"/>
  <c r="B74" i="18" s="1"/>
  <c r="D75" i="18"/>
  <c r="G75" i="18" s="1"/>
  <c r="D76" i="18"/>
  <c r="B76" i="18" s="1"/>
  <c r="D77" i="18"/>
  <c r="B77" i="18" s="1"/>
  <c r="D78" i="18"/>
  <c r="B78" i="18" s="1"/>
  <c r="D79" i="18"/>
  <c r="B79" i="18" s="1"/>
  <c r="D80" i="18"/>
  <c r="G80" i="18" s="1"/>
  <c r="D81" i="18"/>
  <c r="C81" i="18" s="1"/>
  <c r="D82" i="18"/>
  <c r="B82" i="18" s="1"/>
  <c r="D83" i="18"/>
  <c r="G83" i="18" s="1"/>
  <c r="D84" i="18"/>
  <c r="B84" i="18" s="1"/>
  <c r="D85" i="18"/>
  <c r="B85" i="18" s="1"/>
  <c r="D86" i="18"/>
  <c r="B86" i="18" s="1"/>
  <c r="D87" i="18"/>
  <c r="B87" i="18" s="1"/>
  <c r="D88" i="18"/>
  <c r="C88" i="18" s="1"/>
  <c r="D89" i="18"/>
  <c r="B89" i="18" s="1"/>
  <c r="D90" i="18"/>
  <c r="B90" i="18" s="1"/>
  <c r="H64" i="18"/>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I64"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K64"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L64"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50" i="18"/>
  <c r="M51" i="18"/>
  <c r="M52" i="18"/>
  <c r="M53" i="18"/>
  <c r="M54" i="18"/>
  <c r="M55" i="18"/>
  <c r="M56" i="18"/>
  <c r="M57" i="18"/>
  <c r="M58" i="18"/>
  <c r="M59" i="18"/>
  <c r="M60" i="18"/>
  <c r="M61" i="18"/>
  <c r="M62" i="18"/>
  <c r="M63" i="18"/>
  <c r="M91" i="18"/>
  <c r="M92" i="18"/>
  <c r="M93" i="18"/>
  <c r="M94" i="18"/>
  <c r="M95" i="18"/>
  <c r="M96" i="18"/>
  <c r="M97" i="18"/>
  <c r="M98" i="18"/>
  <c r="M120" i="18"/>
  <c r="M121" i="18"/>
  <c r="M122" i="18"/>
  <c r="M123" i="18"/>
  <c r="M124" i="18"/>
  <c r="M125" i="18"/>
  <c r="M129" i="18"/>
  <c r="M130" i="18"/>
  <c r="M131" i="18"/>
  <c r="M132" i="18"/>
  <c r="M133" i="18"/>
  <c r="M134" i="18"/>
  <c r="M135" i="18"/>
  <c r="M136" i="18"/>
  <c r="N6" i="18"/>
  <c r="K57" i="18"/>
  <c r="K58" i="18"/>
  <c r="K59" i="18"/>
  <c r="K60" i="18"/>
  <c r="K61" i="18"/>
  <c r="K62" i="18"/>
  <c r="K63" i="18"/>
  <c r="K91" i="18"/>
  <c r="K92" i="18"/>
  <c r="K93" i="18"/>
  <c r="K94" i="18"/>
  <c r="K95" i="18"/>
  <c r="K96" i="18"/>
  <c r="K97" i="18"/>
  <c r="K98" i="18"/>
  <c r="K120" i="18"/>
  <c r="K121" i="18"/>
  <c r="K122" i="18"/>
  <c r="K123" i="18"/>
  <c r="K124" i="18"/>
  <c r="K125" i="18"/>
  <c r="K129" i="18"/>
  <c r="K130" i="18"/>
  <c r="K131" i="18"/>
  <c r="K132" i="18"/>
  <c r="K133" i="18"/>
  <c r="K134" i="18"/>
  <c r="K135" i="18"/>
  <c r="K136" i="18"/>
  <c r="F34" i="20" l="1"/>
  <c r="C34" i="20"/>
  <c r="C47" i="18"/>
  <c r="G47" i="18"/>
  <c r="E47" i="18"/>
  <c r="B47" i="18"/>
  <c r="F47" i="18"/>
  <c r="B28" i="18"/>
  <c r="G28" i="18"/>
  <c r="E28" i="18"/>
  <c r="C28" i="18"/>
  <c r="F28" i="18"/>
  <c r="E37" i="18"/>
  <c r="C37" i="18"/>
  <c r="B37" i="18"/>
  <c r="F37" i="18"/>
  <c r="G37" i="18"/>
  <c r="E19" i="18"/>
  <c r="C19" i="18"/>
  <c r="F19" i="18"/>
  <c r="B19" i="18"/>
  <c r="G19" i="18"/>
  <c r="E42" i="18"/>
  <c r="G42" i="18"/>
  <c r="B42" i="18"/>
  <c r="F42" i="18"/>
  <c r="C42" i="18"/>
  <c r="C22" i="18"/>
  <c r="F22" i="18"/>
  <c r="E22" i="18"/>
  <c r="G22" i="18"/>
  <c r="B22" i="18"/>
  <c r="B32" i="18"/>
  <c r="E32" i="18"/>
  <c r="C32" i="18"/>
  <c r="G32" i="18"/>
  <c r="F32" i="18"/>
  <c r="B25" i="26"/>
  <c r="G25" i="26"/>
  <c r="F25" i="26"/>
  <c r="E25" i="26"/>
  <c r="C25" i="26"/>
  <c r="C39" i="18"/>
  <c r="B39" i="18"/>
  <c r="F39" i="18"/>
  <c r="G39" i="18"/>
  <c r="E39" i="18"/>
  <c r="B20" i="18"/>
  <c r="E20" i="18"/>
  <c r="C20" i="18"/>
  <c r="F20" i="18"/>
  <c r="G20" i="18"/>
  <c r="G128" i="18"/>
  <c r="B128" i="18"/>
  <c r="F128" i="18"/>
  <c r="E128" i="18"/>
  <c r="C128" i="18"/>
  <c r="B126" i="18"/>
  <c r="G126" i="18"/>
  <c r="F126" i="18"/>
  <c r="C126" i="18"/>
  <c r="E126" i="18"/>
  <c r="E34" i="18"/>
  <c r="F34" i="18"/>
  <c r="B34" i="18"/>
  <c r="G34" i="18"/>
  <c r="C34" i="18"/>
  <c r="F105" i="18"/>
  <c r="G105" i="18"/>
  <c r="C105" i="18"/>
  <c r="B105" i="18"/>
  <c r="E105" i="18"/>
  <c r="B24" i="18"/>
  <c r="E24" i="18"/>
  <c r="F24" i="18"/>
  <c r="C24" i="18"/>
  <c r="G24" i="18"/>
  <c r="C100" i="18"/>
  <c r="E100" i="18"/>
  <c r="F100" i="18"/>
  <c r="G100" i="18"/>
  <c r="B100" i="18"/>
  <c r="E27" i="18"/>
  <c r="C27" i="18"/>
  <c r="F27" i="18"/>
  <c r="B27" i="18"/>
  <c r="G27" i="18"/>
  <c r="B107" i="18"/>
  <c r="G107" i="18"/>
  <c r="C107" i="18"/>
  <c r="E107" i="18"/>
  <c r="F107" i="18"/>
  <c r="B51" i="26"/>
  <c r="G51" i="26"/>
  <c r="F51" i="26"/>
  <c r="E51" i="26"/>
  <c r="C51" i="26"/>
  <c r="B31" i="18"/>
  <c r="F31" i="18"/>
  <c r="G31" i="18"/>
  <c r="C31" i="18"/>
  <c r="E31" i="18"/>
  <c r="G127" i="18"/>
  <c r="E127" i="18"/>
  <c r="F127" i="18"/>
  <c r="B127" i="18"/>
  <c r="C127" i="18"/>
  <c r="E118" i="18"/>
  <c r="C118" i="18"/>
  <c r="G118" i="18"/>
  <c r="F118" i="18"/>
  <c r="B118" i="18"/>
  <c r="C116" i="18"/>
  <c r="G116" i="18"/>
  <c r="F116" i="18"/>
  <c r="B116" i="18"/>
  <c r="E116" i="18"/>
  <c r="E26" i="18"/>
  <c r="G26" i="18"/>
  <c r="C26" i="18"/>
  <c r="F26" i="18"/>
  <c r="B26" i="18"/>
  <c r="B41" i="18"/>
  <c r="C41" i="18"/>
  <c r="F41" i="18"/>
  <c r="E41" i="18"/>
  <c r="G41" i="18"/>
  <c r="B16" i="18"/>
  <c r="G16" i="18"/>
  <c r="C16" i="18"/>
  <c r="F16" i="18"/>
  <c r="E16" i="18"/>
  <c r="B40" i="26"/>
  <c r="F40" i="26"/>
  <c r="G40" i="26"/>
  <c r="E40" i="26"/>
  <c r="C40" i="26"/>
  <c r="B23" i="18"/>
  <c r="G23" i="18"/>
  <c r="F23" i="18"/>
  <c r="E23" i="18"/>
  <c r="C23" i="18"/>
  <c r="B117" i="18"/>
  <c r="E117" i="18"/>
  <c r="G117" i="18"/>
  <c r="F117" i="18"/>
  <c r="C117" i="18"/>
  <c r="E104" i="18"/>
  <c r="F104" i="18"/>
  <c r="B104" i="18"/>
  <c r="G104" i="18"/>
  <c r="C104" i="18"/>
  <c r="C102" i="18"/>
  <c r="B102" i="18"/>
  <c r="E102" i="18"/>
  <c r="G102" i="18"/>
  <c r="F102" i="18"/>
  <c r="E18" i="18"/>
  <c r="F18" i="18"/>
  <c r="G18" i="18"/>
  <c r="C18" i="18"/>
  <c r="B18" i="18"/>
  <c r="B25" i="18"/>
  <c r="G25" i="18"/>
  <c r="E25" i="18"/>
  <c r="F25" i="18"/>
  <c r="C25" i="18"/>
  <c r="B113" i="18"/>
  <c r="G113" i="18"/>
  <c r="E113" i="18"/>
  <c r="F113" i="18"/>
  <c r="C113" i="18"/>
  <c r="E36" i="18"/>
  <c r="F36" i="18"/>
  <c r="B36" i="18"/>
  <c r="G36" i="18"/>
  <c r="C36" i="18"/>
  <c r="E21" i="18"/>
  <c r="G21" i="18"/>
  <c r="B21" i="18"/>
  <c r="F21" i="18"/>
  <c r="C21" i="18"/>
  <c r="B40" i="18"/>
  <c r="E40" i="18"/>
  <c r="F40" i="18"/>
  <c r="G40" i="18"/>
  <c r="C40" i="18"/>
  <c r="C30" i="18"/>
  <c r="F30" i="18"/>
  <c r="G30" i="18"/>
  <c r="B30" i="18"/>
  <c r="E30" i="18"/>
  <c r="G112" i="18"/>
  <c r="F112" i="18"/>
  <c r="B112" i="18"/>
  <c r="E112" i="18"/>
  <c r="C112" i="18"/>
  <c r="C103" i="18"/>
  <c r="B103" i="18"/>
  <c r="F103" i="18"/>
  <c r="E103" i="18"/>
  <c r="G103" i="18"/>
  <c r="C111" i="18"/>
  <c r="E111" i="18"/>
  <c r="F111" i="18"/>
  <c r="G111" i="18"/>
  <c r="B111" i="18"/>
  <c r="C109" i="18"/>
  <c r="F109" i="18"/>
  <c r="E109" i="18"/>
  <c r="G109" i="18"/>
  <c r="B109" i="18"/>
  <c r="C115" i="18"/>
  <c r="G115" i="18"/>
  <c r="E115" i="18"/>
  <c r="F115" i="18"/>
  <c r="B115" i="18"/>
  <c r="B17" i="18"/>
  <c r="E17" i="18"/>
  <c r="G17" i="18"/>
  <c r="C17" i="18"/>
  <c r="F17" i="18"/>
  <c r="B99" i="18"/>
  <c r="G99" i="18"/>
  <c r="F99" i="18"/>
  <c r="C99" i="18"/>
  <c r="E99" i="18"/>
  <c r="F119" i="18"/>
  <c r="B119" i="18"/>
  <c r="E119" i="18"/>
  <c r="C119" i="18"/>
  <c r="G119" i="18"/>
  <c r="B49" i="18"/>
  <c r="F49" i="18"/>
  <c r="G49" i="18"/>
  <c r="C49" i="18"/>
  <c r="E49" i="18"/>
  <c r="E29" i="18"/>
  <c r="G29" i="18"/>
  <c r="C29" i="18"/>
  <c r="F29" i="18"/>
  <c r="B29" i="18"/>
  <c r="C110" i="18"/>
  <c r="F110" i="18"/>
  <c r="E110" i="18"/>
  <c r="G110" i="18"/>
  <c r="B110" i="18"/>
  <c r="E43" i="18"/>
  <c r="B43" i="18"/>
  <c r="C43" i="18"/>
  <c r="F43" i="18"/>
  <c r="G43" i="18"/>
  <c r="C38" i="18"/>
  <c r="G38" i="18"/>
  <c r="B38" i="18"/>
  <c r="F38" i="18"/>
  <c r="E38" i="18"/>
  <c r="C101" i="18"/>
  <c r="E101" i="18"/>
  <c r="G101" i="18"/>
  <c r="F101" i="18"/>
  <c r="B101" i="18"/>
  <c r="C114" i="18"/>
  <c r="F114" i="18"/>
  <c r="G114" i="18"/>
  <c r="B114" i="18"/>
  <c r="E114" i="18"/>
  <c r="B106" i="18"/>
  <c r="G106" i="18"/>
  <c r="C106" i="18"/>
  <c r="F106" i="18"/>
  <c r="E106" i="18"/>
  <c r="B33" i="18"/>
  <c r="E33" i="18"/>
  <c r="F33" i="18"/>
  <c r="C33" i="18"/>
  <c r="G33" i="18"/>
  <c r="B44" i="18"/>
  <c r="G44" i="18"/>
  <c r="F44" i="18"/>
  <c r="E44" i="18"/>
  <c r="C44" i="18"/>
  <c r="C46" i="18"/>
  <c r="F46" i="18"/>
  <c r="E46" i="18"/>
  <c r="B46" i="18"/>
  <c r="G46" i="18"/>
  <c r="E35" i="18"/>
  <c r="F35" i="18"/>
  <c r="B35" i="18"/>
  <c r="C35" i="18"/>
  <c r="G35" i="18"/>
  <c r="E45" i="18"/>
  <c r="B45" i="18"/>
  <c r="G45" i="18"/>
  <c r="C45" i="18"/>
  <c r="F45" i="18"/>
  <c r="C108" i="18"/>
  <c r="G108" i="18"/>
  <c r="F108" i="18"/>
  <c r="B108" i="18"/>
  <c r="E108" i="18"/>
  <c r="B48" i="18"/>
  <c r="F48" i="18"/>
  <c r="C48" i="18"/>
  <c r="G48" i="18"/>
  <c r="E4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4" i="18"/>
  <c r="E6" i="20"/>
  <c r="N6" i="20"/>
  <c r="P6" i="20"/>
  <c r="Q6" i="20"/>
  <c r="M6" i="20"/>
  <c r="B9" i="20"/>
  <c r="F9" i="20"/>
  <c r="E9" i="20"/>
  <c r="C9" i="20"/>
  <c r="G9" i="20"/>
  <c r="B8" i="20"/>
  <c r="F8" i="20"/>
  <c r="C8" i="20"/>
  <c r="E8" i="20"/>
  <c r="G8" i="20"/>
  <c r="B7" i="20"/>
  <c r="G7" i="20"/>
  <c r="C7" i="20"/>
  <c r="E7" i="20"/>
  <c r="F7" i="20"/>
  <c r="G69" i="18"/>
  <c r="F6" i="20"/>
  <c r="C6" i="20"/>
  <c r="B6" i="20"/>
  <c r="G6" i="20"/>
  <c r="G90" i="18"/>
  <c r="G84" i="18"/>
  <c r="G74" i="18"/>
  <c r="G68" i="18"/>
  <c r="G66" i="18"/>
  <c r="F68" i="18"/>
  <c r="G82" i="18"/>
  <c r="G76" i="18"/>
  <c r="G78" i="18"/>
  <c r="F78" i="18"/>
  <c r="F70" i="18"/>
  <c r="F86" i="18"/>
  <c r="G70" i="18"/>
  <c r="G86" i="18"/>
  <c r="G71" i="18"/>
  <c r="E71" i="18"/>
  <c r="G79" i="18"/>
  <c r="F87" i="18"/>
  <c r="G81" i="18"/>
  <c r="F85" i="18"/>
  <c r="E89" i="18"/>
  <c r="C89" i="18"/>
  <c r="F65" i="18"/>
  <c r="F84" i="18"/>
  <c r="E88" i="18"/>
  <c r="C87" i="18"/>
  <c r="E73" i="18"/>
  <c r="C86" i="18"/>
  <c r="C78" i="18"/>
  <c r="G65" i="18"/>
  <c r="F73" i="18"/>
  <c r="G88" i="18"/>
  <c r="F89" i="18"/>
  <c r="F72" i="18"/>
  <c r="E65" i="18"/>
  <c r="C73" i="18"/>
  <c r="G89" i="18"/>
  <c r="G73" i="18"/>
  <c r="F88" i="18"/>
  <c r="B88" i="18"/>
  <c r="J89" i="18"/>
  <c r="J82" i="18"/>
  <c r="J66" i="18"/>
  <c r="J85" i="18"/>
  <c r="J77" i="18"/>
  <c r="J69" i="18"/>
  <c r="J86" i="18"/>
  <c r="J78" i="18"/>
  <c r="J70" i="18"/>
  <c r="J81" i="18"/>
  <c r="J73" i="18"/>
  <c r="J65" i="18"/>
  <c r="J88" i="18"/>
  <c r="J80" i="18"/>
  <c r="J72" i="18"/>
  <c r="J84" i="18"/>
  <c r="J76" i="18"/>
  <c r="J68" i="18"/>
  <c r="J83" i="18"/>
  <c r="J75" i="18"/>
  <c r="J67" i="18"/>
  <c r="J90" i="18"/>
  <c r="J74" i="18"/>
  <c r="J87" i="18"/>
  <c r="J79" i="18"/>
  <c r="J71" i="18"/>
  <c r="F76" i="18"/>
  <c r="F64" i="18"/>
  <c r="E72" i="18"/>
  <c r="C77" i="18"/>
  <c r="C72" i="18"/>
  <c r="B81" i="18"/>
  <c r="G87" i="18"/>
  <c r="G77" i="18"/>
  <c r="F81" i="18"/>
  <c r="F71" i="18"/>
  <c r="E87" i="18"/>
  <c r="E64" i="18"/>
  <c r="C85" i="18"/>
  <c r="C71" i="18"/>
  <c r="B80" i="18"/>
  <c r="F80" i="18"/>
  <c r="E81" i="18"/>
  <c r="C70" i="18"/>
  <c r="G85" i="18"/>
  <c r="F79" i="18"/>
  <c r="F69" i="18"/>
  <c r="E80" i="18"/>
  <c r="C80" i="18"/>
  <c r="C69" i="18"/>
  <c r="B72" i="18"/>
  <c r="E79" i="18"/>
  <c r="C79" i="18"/>
  <c r="C65" i="18"/>
  <c r="F77" i="18"/>
  <c r="C64" i="18"/>
  <c r="B64" i="18"/>
  <c r="F83" i="18"/>
  <c r="F75" i="18"/>
  <c r="F67" i="18"/>
  <c r="E86" i="18"/>
  <c r="E78" i="18"/>
  <c r="E70" i="18"/>
  <c r="C84" i="18"/>
  <c r="C76" i="18"/>
  <c r="C68" i="18"/>
  <c r="F90" i="18"/>
  <c r="F82" i="18"/>
  <c r="F74" i="18"/>
  <c r="F66" i="18"/>
  <c r="E85" i="18"/>
  <c r="E77" i="18"/>
  <c r="E69" i="18"/>
  <c r="C83" i="18"/>
  <c r="C75" i="18"/>
  <c r="C67" i="18"/>
  <c r="E84" i="18"/>
  <c r="E76" i="18"/>
  <c r="E68" i="18"/>
  <c r="C90" i="18"/>
  <c r="C82" i="18"/>
  <c r="C74" i="18"/>
  <c r="C66" i="18"/>
  <c r="E83" i="18"/>
  <c r="E75" i="18"/>
  <c r="E67" i="18"/>
  <c r="E90" i="18"/>
  <c r="E82" i="18"/>
  <c r="E74" i="18"/>
  <c r="E66" i="18"/>
  <c r="B83" i="18"/>
  <c r="B75" i="18"/>
  <c r="B67" i="18"/>
  <c r="AA291" i="31"/>
  <c r="AA290" i="31"/>
  <c r="Z291" i="31"/>
  <c r="Z290" i="31"/>
  <c r="AA286" i="31"/>
  <c r="Z287" i="31"/>
  <c r="AA287" i="31"/>
  <c r="Z286" i="31"/>
  <c r="W2" i="31"/>
  <c r="O5" i="26" l="1"/>
  <c r="L5" i="26"/>
  <c r="Z292" i="31"/>
  <c r="AA292" i="31"/>
  <c r="Z288" i="31"/>
  <c r="AA288" i="31"/>
  <c r="Z296" i="31"/>
  <c r="Z295" i="31"/>
  <c r="Z294" i="31"/>
  <c r="AA295" i="31"/>
  <c r="AA294" i="31"/>
  <c r="AA296" i="31"/>
  <c r="T4" i="18" l="1"/>
  <c r="U4" i="18"/>
  <c r="U4" i="19" l="1"/>
  <c r="T4" i="19"/>
  <c r="R4" i="19"/>
  <c r="S4" i="19" l="1"/>
  <c r="S4" i="18"/>
  <c r="R4" i="18"/>
  <c r="H94" i="18"/>
  <c r="I94" i="18"/>
  <c r="L94" i="18"/>
  <c r="N94" i="18"/>
  <c r="J94"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50" i="18"/>
  <c r="N51" i="18"/>
  <c r="N52" i="18"/>
  <c r="N53" i="18"/>
  <c r="N54" i="18"/>
  <c r="N55" i="18"/>
  <c r="N56" i="18"/>
  <c r="N57" i="18"/>
  <c r="N58" i="18"/>
  <c r="N59" i="18"/>
  <c r="N60" i="18"/>
  <c r="N61" i="18"/>
  <c r="N62" i="18"/>
  <c r="N63" i="18"/>
  <c r="N91" i="18"/>
  <c r="N92" i="18"/>
  <c r="N93" i="18"/>
  <c r="N95" i="18"/>
  <c r="N96" i="18"/>
  <c r="N97" i="18"/>
  <c r="N98" i="18"/>
  <c r="N120" i="18"/>
  <c r="N121" i="18"/>
  <c r="N122" i="18"/>
  <c r="N123" i="18"/>
  <c r="N124" i="18"/>
  <c r="N125" i="18"/>
  <c r="N129" i="18"/>
  <c r="N130" i="18"/>
  <c r="N131" i="18"/>
  <c r="N132" i="18"/>
  <c r="N133" i="18"/>
  <c r="N134" i="18"/>
  <c r="N135" i="18"/>
  <c r="N136" i="18"/>
  <c r="L50" i="18"/>
  <c r="L53" i="18"/>
  <c r="L57" i="18"/>
  <c r="L58" i="18"/>
  <c r="L59" i="18"/>
  <c r="L60" i="18"/>
  <c r="L61" i="18"/>
  <c r="L62" i="18"/>
  <c r="L63" i="18"/>
  <c r="L91" i="18"/>
  <c r="L92" i="18"/>
  <c r="L93" i="18"/>
  <c r="L95" i="18"/>
  <c r="L96" i="18"/>
  <c r="L97" i="18"/>
  <c r="L98" i="18"/>
  <c r="L120" i="18"/>
  <c r="L121" i="18"/>
  <c r="L122" i="18"/>
  <c r="L123" i="18"/>
  <c r="L124" i="18"/>
  <c r="L125" i="18"/>
  <c r="L129" i="18"/>
  <c r="L130" i="18"/>
  <c r="L131" i="18"/>
  <c r="L132" i="18"/>
  <c r="L133" i="18"/>
  <c r="L134" i="18"/>
  <c r="L135" i="18"/>
  <c r="L136" i="18"/>
  <c r="I7" i="18"/>
  <c r="L7" i="18" s="1"/>
  <c r="I8" i="18"/>
  <c r="L8" i="18" s="1"/>
  <c r="I9" i="18"/>
  <c r="L9" i="18" s="1"/>
  <c r="I10" i="18"/>
  <c r="L10" i="18" s="1"/>
  <c r="I11" i="18"/>
  <c r="L11" i="18" s="1"/>
  <c r="I12" i="18"/>
  <c r="L12" i="18" s="1"/>
  <c r="I13" i="18"/>
  <c r="L13" i="18" s="1"/>
  <c r="I14" i="18"/>
  <c r="L14" i="18" s="1"/>
  <c r="I15" i="18"/>
  <c r="L15" i="18" s="1"/>
  <c r="I50" i="18"/>
  <c r="I51" i="18"/>
  <c r="L51" i="18" s="1"/>
  <c r="I52" i="18"/>
  <c r="L52" i="18" s="1"/>
  <c r="I53" i="18"/>
  <c r="I54" i="18"/>
  <c r="L54" i="18" s="1"/>
  <c r="I55" i="18"/>
  <c r="L55" i="18" s="1"/>
  <c r="I56" i="18"/>
  <c r="L56" i="18" s="1"/>
  <c r="I57" i="18"/>
  <c r="I58" i="18"/>
  <c r="I59" i="18"/>
  <c r="I60" i="18"/>
  <c r="I61" i="18"/>
  <c r="I62" i="18"/>
  <c r="I63" i="18"/>
  <c r="I91" i="18"/>
  <c r="I92" i="18"/>
  <c r="I93" i="18"/>
  <c r="I95" i="18"/>
  <c r="I96" i="18"/>
  <c r="I97" i="18"/>
  <c r="I98" i="18"/>
  <c r="I120" i="18"/>
  <c r="I121" i="18"/>
  <c r="I122" i="18"/>
  <c r="I123" i="18"/>
  <c r="I124" i="18"/>
  <c r="I125" i="18"/>
  <c r="I129" i="18"/>
  <c r="I130" i="18"/>
  <c r="I131" i="18"/>
  <c r="I132" i="18"/>
  <c r="I133" i="18"/>
  <c r="I134" i="18"/>
  <c r="I135" i="18"/>
  <c r="I136" i="18"/>
  <c r="H7" i="18"/>
  <c r="H8" i="18"/>
  <c r="H9" i="18"/>
  <c r="H10" i="18"/>
  <c r="H11" i="18"/>
  <c r="H12" i="18"/>
  <c r="H13" i="18"/>
  <c r="H14" i="18"/>
  <c r="H15" i="18"/>
  <c r="H50" i="18"/>
  <c r="H51" i="18"/>
  <c r="H52" i="18"/>
  <c r="H53" i="18"/>
  <c r="H54" i="18"/>
  <c r="H55" i="18"/>
  <c r="H56" i="18"/>
  <c r="H57" i="18"/>
  <c r="H58" i="18"/>
  <c r="H59" i="18"/>
  <c r="H60" i="18"/>
  <c r="H61" i="18"/>
  <c r="H62" i="18"/>
  <c r="H63" i="18"/>
  <c r="H91" i="18"/>
  <c r="H92" i="18"/>
  <c r="H93" i="18"/>
  <c r="H95" i="18"/>
  <c r="H96" i="18"/>
  <c r="H97" i="18"/>
  <c r="H98" i="18"/>
  <c r="H120" i="18"/>
  <c r="H121" i="18"/>
  <c r="H122" i="18"/>
  <c r="H123" i="18"/>
  <c r="H124" i="18"/>
  <c r="H125" i="18"/>
  <c r="H129" i="18"/>
  <c r="H130" i="18"/>
  <c r="H131" i="18"/>
  <c r="H132" i="18"/>
  <c r="H133" i="18"/>
  <c r="H134" i="18"/>
  <c r="H135" i="18"/>
  <c r="H136"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3" i="18"/>
  <c r="J57" i="18"/>
  <c r="J132" i="18"/>
  <c r="J15" i="18"/>
  <c r="K15" i="18" s="1"/>
  <c r="J56" i="18"/>
  <c r="K56" i="18" s="1"/>
  <c r="J92" i="18"/>
  <c r="J91" i="18"/>
  <c r="J122" i="18"/>
  <c r="J121" i="18"/>
  <c r="J26" i="19"/>
  <c r="J18" i="19"/>
  <c r="J10" i="19"/>
  <c r="K10" i="19" s="1"/>
  <c r="J61" i="18"/>
  <c r="J53" i="18"/>
  <c r="K53" i="18" s="1"/>
  <c r="J129" i="18"/>
  <c r="J97" i="18"/>
  <c r="J136" i="18"/>
  <c r="J12" i="18"/>
  <c r="K12" i="18" s="1"/>
  <c r="L8" i="19"/>
  <c r="J8" i="19"/>
  <c r="K8" i="19" s="1"/>
  <c r="L7" i="19"/>
  <c r="J7" i="19"/>
  <c r="K7" i="19" s="1"/>
  <c r="J135" i="18"/>
  <c r="J60" i="18"/>
  <c r="J125" i="18"/>
  <c r="J52" i="18"/>
  <c r="K52" i="18" s="1"/>
  <c r="J123" i="18"/>
  <c r="J96" i="18"/>
  <c r="J134" i="18"/>
  <c r="J124" i="18"/>
  <c r="J95" i="18"/>
  <c r="J59" i="18"/>
  <c r="J51" i="18"/>
  <c r="K51" i="18" s="1"/>
  <c r="J10" i="18"/>
  <c r="K10" i="18" s="1"/>
  <c r="J93" i="18"/>
  <c r="J58" i="18"/>
  <c r="J131" i="18"/>
  <c r="J120" i="18"/>
  <c r="J130" i="18"/>
  <c r="J98" i="18"/>
  <c r="J62" i="18"/>
  <c r="J54" i="18"/>
  <c r="K54" i="18" s="1"/>
  <c r="J13" i="18"/>
  <c r="K13" i="18" s="1"/>
  <c r="J50" i="18"/>
  <c r="K50" i="18" s="1"/>
  <c r="J9" i="18"/>
  <c r="K9" i="18" s="1"/>
  <c r="J63" i="18"/>
  <c r="J55" i="18"/>
  <c r="K55"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4" i="18"/>
  <c r="D11" i="18"/>
  <c r="D52" i="18"/>
  <c r="D60" i="18"/>
  <c r="D15" i="19"/>
  <c r="D23" i="19"/>
  <c r="D31" i="19"/>
  <c r="D39" i="19"/>
  <c r="D47" i="19"/>
  <c r="D55" i="19"/>
  <c r="D63" i="19"/>
  <c r="D48" i="19"/>
  <c r="D37" i="19"/>
  <c r="D12" i="18"/>
  <c r="D53" i="18"/>
  <c r="D61" i="18"/>
  <c r="D16" i="19"/>
  <c r="D24" i="19"/>
  <c r="D32" i="19"/>
  <c r="D56" i="19"/>
  <c r="D64" i="19"/>
  <c r="D58" i="18"/>
  <c r="D13" i="18"/>
  <c r="D54" i="18"/>
  <c r="D62" i="18"/>
  <c r="D17" i="19"/>
  <c r="D25" i="19"/>
  <c r="D33" i="19"/>
  <c r="D41" i="19"/>
  <c r="D49" i="19"/>
  <c r="D57" i="19"/>
  <c r="D65" i="19"/>
  <c r="D13" i="19"/>
  <c r="D53" i="19"/>
  <c r="D14" i="18"/>
  <c r="D55" i="18"/>
  <c r="D63" i="18"/>
  <c r="D10" i="19"/>
  <c r="D18" i="19"/>
  <c r="D26" i="19"/>
  <c r="D34" i="19"/>
  <c r="D42" i="19"/>
  <c r="D50" i="19"/>
  <c r="D58" i="19"/>
  <c r="D66" i="19"/>
  <c r="D44" i="19"/>
  <c r="D69" i="19"/>
  <c r="D15" i="18"/>
  <c r="D56" i="18"/>
  <c r="D91" i="18"/>
  <c r="D11" i="19"/>
  <c r="D19" i="19"/>
  <c r="D27" i="19"/>
  <c r="D35" i="19"/>
  <c r="D43" i="19"/>
  <c r="D51" i="19"/>
  <c r="D59" i="19"/>
  <c r="D67" i="19"/>
  <c r="D60" i="19"/>
  <c r="D50" i="18"/>
  <c r="D29" i="19"/>
  <c r="D57" i="18"/>
  <c r="D92" i="18"/>
  <c r="D12" i="19"/>
  <c r="D20" i="19"/>
  <c r="D28" i="19"/>
  <c r="D36" i="19"/>
  <c r="D52" i="19"/>
  <c r="D68" i="19"/>
  <c r="D93" i="18"/>
  <c r="D45" i="19"/>
  <c r="D51" i="18"/>
  <c r="D59" i="18"/>
  <c r="D95"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4" i="18"/>
  <c r="F94" i="18"/>
  <c r="C94" i="18"/>
  <c r="G94" i="18"/>
  <c r="E94"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2" i="18"/>
  <c r="G52" i="18"/>
  <c r="F52" i="18"/>
  <c r="E52" i="18"/>
  <c r="C52" i="18"/>
  <c r="B18" i="19"/>
  <c r="G18" i="19"/>
  <c r="E18" i="19"/>
  <c r="F18" i="19"/>
  <c r="C18" i="19"/>
  <c r="B56" i="19"/>
  <c r="F56" i="19"/>
  <c r="C56" i="19"/>
  <c r="E56" i="19"/>
  <c r="G56" i="19"/>
  <c r="B56" i="18"/>
  <c r="G56" i="18"/>
  <c r="F56" i="18"/>
  <c r="E56" i="18"/>
  <c r="C56" i="18"/>
  <c r="B95" i="18"/>
  <c r="G95" i="18"/>
  <c r="F95" i="18"/>
  <c r="E95" i="18"/>
  <c r="C95" i="18"/>
  <c r="B20" i="19"/>
  <c r="G20" i="19"/>
  <c r="C20" i="19"/>
  <c r="E20" i="19"/>
  <c r="F20" i="19"/>
  <c r="B51" i="19"/>
  <c r="G51" i="19"/>
  <c r="E51" i="19"/>
  <c r="F51" i="19"/>
  <c r="C51" i="19"/>
  <c r="B15" i="18"/>
  <c r="G15" i="18"/>
  <c r="F15" i="18"/>
  <c r="E15" i="18"/>
  <c r="C15" i="18"/>
  <c r="B66" i="19"/>
  <c r="E66" i="19"/>
  <c r="G66" i="19"/>
  <c r="F66" i="19"/>
  <c r="C66" i="19"/>
  <c r="B63" i="18"/>
  <c r="F63" i="18"/>
  <c r="E63" i="18"/>
  <c r="G63" i="18"/>
  <c r="C63" i="18"/>
  <c r="B53" i="19"/>
  <c r="E53" i="19"/>
  <c r="F53" i="19"/>
  <c r="G53" i="19"/>
  <c r="C53" i="19"/>
  <c r="C25" i="19"/>
  <c r="E25" i="19"/>
  <c r="F25" i="19"/>
  <c r="G25" i="19"/>
  <c r="B25" i="19"/>
  <c r="C24" i="19"/>
  <c r="F24" i="19"/>
  <c r="E24" i="19"/>
  <c r="G24" i="19"/>
  <c r="B24" i="19"/>
  <c r="C39" i="19"/>
  <c r="F39" i="19"/>
  <c r="G39" i="19"/>
  <c r="E39" i="19"/>
  <c r="B39" i="19"/>
  <c r="B91" i="18"/>
  <c r="G91" i="18"/>
  <c r="F91" i="18"/>
  <c r="E91" i="18"/>
  <c r="C91" i="18"/>
  <c r="C14" i="19"/>
  <c r="E14" i="19"/>
  <c r="G14" i="19"/>
  <c r="F14" i="19"/>
  <c r="B14" i="19"/>
  <c r="B44" i="19"/>
  <c r="C44" i="19"/>
  <c r="F44" i="19"/>
  <c r="G44" i="19"/>
  <c r="E44" i="19"/>
  <c r="B59" i="18"/>
  <c r="E59" i="18"/>
  <c r="G59" i="18"/>
  <c r="F59" i="18"/>
  <c r="C59" i="18"/>
  <c r="B12" i="19"/>
  <c r="C12" i="19"/>
  <c r="G12" i="19"/>
  <c r="F12" i="19"/>
  <c r="E12" i="19"/>
  <c r="B43" i="19"/>
  <c r="E43" i="19"/>
  <c r="F43" i="19"/>
  <c r="G43" i="19"/>
  <c r="C43" i="19"/>
  <c r="B58" i="19"/>
  <c r="E58" i="19"/>
  <c r="G58" i="19"/>
  <c r="F58" i="19"/>
  <c r="C58" i="19"/>
  <c r="B55" i="18"/>
  <c r="F55" i="18"/>
  <c r="E55" i="18"/>
  <c r="G55" i="18"/>
  <c r="C55"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1" i="18"/>
  <c r="G51" i="18"/>
  <c r="F51" i="18"/>
  <c r="E51" i="18"/>
  <c r="C51" i="18"/>
  <c r="B92" i="18"/>
  <c r="G92" i="18"/>
  <c r="F92" i="18"/>
  <c r="E92" i="18"/>
  <c r="C92" i="18"/>
  <c r="B29" i="19"/>
  <c r="F29" i="19"/>
  <c r="E29" i="19"/>
  <c r="G29" i="19"/>
  <c r="C29" i="19"/>
  <c r="B35" i="19"/>
  <c r="E35" i="19"/>
  <c r="F35" i="19"/>
  <c r="G35" i="19"/>
  <c r="C35" i="19"/>
  <c r="B50" i="19"/>
  <c r="F50" i="19"/>
  <c r="G50" i="19"/>
  <c r="E50" i="19"/>
  <c r="C50" i="19"/>
  <c r="B14" i="18"/>
  <c r="G14" i="18"/>
  <c r="F14" i="18"/>
  <c r="E14" i="18"/>
  <c r="C14" i="18"/>
  <c r="B62" i="18"/>
  <c r="E62" i="18"/>
  <c r="G62" i="18"/>
  <c r="F62" i="18"/>
  <c r="C62" i="18"/>
  <c r="B61" i="18"/>
  <c r="E61" i="18"/>
  <c r="F61" i="18"/>
  <c r="G61" i="18"/>
  <c r="C61"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3" i="18"/>
  <c r="G93" i="18"/>
  <c r="F93" i="18"/>
  <c r="C93" i="18"/>
  <c r="E93" i="18"/>
  <c r="C46" i="19"/>
  <c r="F46" i="19"/>
  <c r="E46" i="19"/>
  <c r="G46" i="19"/>
  <c r="B46" i="19"/>
  <c r="B57" i="18"/>
  <c r="G57" i="18"/>
  <c r="F57" i="18"/>
  <c r="E57" i="18"/>
  <c r="C57" i="18"/>
  <c r="C50" i="18"/>
  <c r="E50" i="18"/>
  <c r="B50" i="18"/>
  <c r="F50" i="18"/>
  <c r="G50" i="18"/>
  <c r="B27" i="19"/>
  <c r="G27" i="19"/>
  <c r="E27" i="19"/>
  <c r="F27" i="19"/>
  <c r="C27" i="19"/>
  <c r="B42" i="19"/>
  <c r="F42" i="19"/>
  <c r="G42" i="19"/>
  <c r="E42" i="19"/>
  <c r="C42" i="19"/>
  <c r="C65" i="19"/>
  <c r="E65" i="19"/>
  <c r="G65" i="19"/>
  <c r="F65" i="19"/>
  <c r="B65" i="19"/>
  <c r="B54" i="18"/>
  <c r="E54" i="18"/>
  <c r="G54" i="18"/>
  <c r="F54" i="18"/>
  <c r="C54" i="18"/>
  <c r="B58" i="18"/>
  <c r="G58" i="18"/>
  <c r="F58" i="18"/>
  <c r="E58" i="18"/>
  <c r="C58" i="18"/>
  <c r="B53" i="18"/>
  <c r="E53" i="18"/>
  <c r="F53" i="18"/>
  <c r="G53" i="18"/>
  <c r="C53"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0" i="18"/>
  <c r="G60" i="18"/>
  <c r="F60" i="18"/>
  <c r="E60" i="18"/>
  <c r="C60" i="18"/>
  <c r="R22" i="20" l="1"/>
  <c r="O22" i="20"/>
  <c r="C44" i="16" l="1"/>
  <c r="D6" i="18"/>
  <c r="D9" i="18"/>
  <c r="E9" i="18" s="1"/>
  <c r="D96" i="18"/>
  <c r="E96" i="18" s="1"/>
  <c r="D125" i="18"/>
  <c r="C125" i="18" s="1"/>
  <c r="D135" i="18"/>
  <c r="C135" i="18" s="1"/>
  <c r="D8" i="19"/>
  <c r="G8" i="19" s="1"/>
  <c r="D70" i="19"/>
  <c r="C70" i="19" s="1"/>
  <c r="D73" i="19"/>
  <c r="D76" i="19"/>
  <c r="E76" i="19" s="1"/>
  <c r="D98" i="18"/>
  <c r="F98" i="18" s="1"/>
  <c r="D130" i="18"/>
  <c r="G130" i="18" s="1"/>
  <c r="D75" i="19"/>
  <c r="C75" i="19" s="1"/>
  <c r="D78" i="19"/>
  <c r="D8" i="18"/>
  <c r="G8" i="18" s="1"/>
  <c r="D10" i="18"/>
  <c r="F10" i="18" s="1"/>
  <c r="D124" i="18"/>
  <c r="E124" i="18" s="1"/>
  <c r="D134" i="18"/>
  <c r="E134" i="18" s="1"/>
  <c r="D7" i="19"/>
  <c r="D72" i="19"/>
  <c r="D121" i="18"/>
  <c r="C121" i="18" s="1"/>
  <c r="D132" i="18"/>
  <c r="C132" i="18" s="1"/>
  <c r="D122" i="18"/>
  <c r="G122" i="18" s="1"/>
  <c r="D97" i="18"/>
  <c r="G97" i="18" s="1"/>
  <c r="D129" i="18"/>
  <c r="G129" i="18" s="1"/>
  <c r="D136" i="18"/>
  <c r="G136" i="18" s="1"/>
  <c r="D6" i="19"/>
  <c r="D9" i="19"/>
  <c r="C9" i="19" s="1"/>
  <c r="D71" i="19"/>
  <c r="D74" i="19"/>
  <c r="D77" i="19"/>
  <c r="D80" i="19"/>
  <c r="B80" i="19" s="1"/>
  <c r="D7" i="18"/>
  <c r="C7" i="18" s="1"/>
  <c r="D123" i="18"/>
  <c r="G123" i="18" s="1"/>
  <c r="D133" i="18"/>
  <c r="G133" i="18" s="1"/>
  <c r="D120" i="18"/>
  <c r="E120" i="18" s="1"/>
  <c r="D131" i="18"/>
  <c r="G131" i="18" s="1"/>
  <c r="D79" i="19"/>
  <c r="J50" i="26" l="1"/>
  <c r="P34" i="20"/>
  <c r="N51" i="26"/>
  <c r="K50" i="26"/>
  <c r="M35" i="20"/>
  <c r="M34" i="20"/>
  <c r="Q33" i="20"/>
  <c r="M50" i="26"/>
  <c r="K51" i="26"/>
  <c r="J25" i="26"/>
  <c r="N34" i="20"/>
  <c r="M25" i="26"/>
  <c r="P33" i="20"/>
  <c r="M51" i="26"/>
  <c r="O51" i="26" s="1"/>
  <c r="N33" i="20"/>
  <c r="M33" i="20"/>
  <c r="Q34" i="20"/>
  <c r="R34" i="20" s="1"/>
  <c r="P35" i="20"/>
  <c r="K25" i="26"/>
  <c r="J51" i="26"/>
  <c r="L51" i="26" s="1"/>
  <c r="Q35" i="20"/>
  <c r="N50" i="26"/>
  <c r="N25" i="26"/>
  <c r="N35"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6" i="18"/>
  <c r="B124" i="18"/>
  <c r="B125" i="18"/>
  <c r="G96" i="18"/>
  <c r="F96" i="18"/>
  <c r="F123" i="18"/>
  <c r="G135" i="18"/>
  <c r="B135" i="18"/>
  <c r="F135" i="18"/>
  <c r="E135" i="18"/>
  <c r="E130" i="18"/>
  <c r="B75" i="19"/>
  <c r="F75" i="19"/>
  <c r="E8" i="18"/>
  <c r="E75" i="19"/>
  <c r="E132" i="18"/>
  <c r="E133" i="18"/>
  <c r="C97" i="18"/>
  <c r="B123" i="18"/>
  <c r="B97" i="18"/>
  <c r="C123" i="18"/>
  <c r="F8" i="18"/>
  <c r="E123" i="18"/>
  <c r="C8" i="18"/>
  <c r="E125" i="18"/>
  <c r="E98" i="18"/>
  <c r="G132" i="18"/>
  <c r="F132" i="18"/>
  <c r="F131" i="18"/>
  <c r="B132" i="18"/>
  <c r="B130" i="18"/>
  <c r="B131" i="18"/>
  <c r="C98" i="18"/>
  <c r="B7" i="18"/>
  <c r="B98" i="18"/>
  <c r="C131" i="18"/>
  <c r="C133" i="18"/>
  <c r="B8" i="18"/>
  <c r="F125" i="18"/>
  <c r="E6" i="18"/>
  <c r="B121" i="18"/>
  <c r="F133" i="18"/>
  <c r="E97" i="18"/>
  <c r="F124" i="18"/>
  <c r="B9" i="18"/>
  <c r="E7" i="18"/>
  <c r="G9" i="18"/>
  <c r="F7" i="18"/>
  <c r="C130" i="18"/>
  <c r="C9" i="18"/>
  <c r="G125" i="18"/>
  <c r="F97" i="18"/>
  <c r="B133" i="18"/>
  <c r="G75" i="19"/>
  <c r="F130" i="18"/>
  <c r="F9" i="18"/>
  <c r="B10" i="18"/>
  <c r="C10" i="18"/>
  <c r="G10" i="18"/>
  <c r="B129" i="18"/>
  <c r="E129" i="18"/>
  <c r="F129" i="18"/>
  <c r="B6" i="19"/>
  <c r="E121" i="18"/>
  <c r="C6" i="18"/>
  <c r="C120" i="18"/>
  <c r="F121" i="18"/>
  <c r="F120" i="18"/>
  <c r="B120" i="18"/>
  <c r="G121" i="18"/>
  <c r="G120" i="18"/>
  <c r="C129" i="18"/>
  <c r="B134" i="18"/>
  <c r="C134" i="18"/>
  <c r="F6" i="18"/>
  <c r="G124" i="18"/>
  <c r="B136" i="18"/>
  <c r="E136" i="18"/>
  <c r="G6" i="18"/>
  <c r="F136" i="18"/>
  <c r="B122" i="18"/>
  <c r="E122" i="18"/>
  <c r="F122" i="18"/>
  <c r="F134" i="18"/>
  <c r="B6" i="18"/>
  <c r="G134" i="18"/>
  <c r="E8" i="19"/>
  <c r="C124" i="18"/>
  <c r="C122" i="18"/>
  <c r="C136" i="18"/>
  <c r="F80" i="19"/>
  <c r="E80" i="19"/>
  <c r="C79" i="19"/>
  <c r="F79" i="19"/>
  <c r="G79" i="19"/>
  <c r="C77" i="19"/>
  <c r="G77" i="19"/>
  <c r="E77" i="19"/>
  <c r="B77" i="19"/>
  <c r="C96" i="18"/>
  <c r="E10" i="18"/>
  <c r="E78" i="19"/>
  <c r="F78" i="19"/>
  <c r="C78" i="19"/>
  <c r="B78" i="19"/>
  <c r="G78" i="19"/>
  <c r="F77" i="19"/>
  <c r="G6" i="19"/>
  <c r="B79" i="19"/>
  <c r="G7" i="18"/>
  <c r="C74" i="19"/>
  <c r="F74" i="19"/>
  <c r="B72" i="19"/>
  <c r="E72" i="19"/>
  <c r="G74" i="19"/>
  <c r="F72" i="19"/>
  <c r="E131"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8"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4" i="20" l="1"/>
  <c r="O35" i="20"/>
  <c r="O25" i="26"/>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<sst xmlns="http://schemas.openxmlformats.org/spreadsheetml/2006/main" count="46500" uniqueCount="3078">
  <si>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</si>
  <si>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</si>
  <si>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</si>
  <si>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</si>
  <si>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</si>
  <si>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</si>
  <si>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</si>
  <si>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</si>
  <si>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</si>
  <si>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</si>
  <si>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</si>
  <si>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</si>
  <si>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</si>
  <si>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</si>
  <si>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</si>
  <si>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</si>
  <si>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</si>
  <si>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</si>
  <si>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</si>
  <si>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</si>
  <si>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</si>
  <si>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</si>
  <si>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</si>
  <si>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</si>
  <si>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</si>
  <si>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</si>
  <si>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</si>
  <si>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</si>
  <si>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</si>
  <si>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</si>
  <si>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</si>
  <si>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</si>
  <si>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</si>
  <si>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</si>
  <si>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</si>
  <si>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</si>
  <si>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</si>
  <si>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</si>
  <si>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</si>
  <si>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</si>
  <si>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</si>
  <si>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</si>
  <si>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</si>
  <si>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</si>
  <si>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</si>
  <si>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</si>
  <si>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</si>
  <si>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</si>
  <si>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</si>
  <si>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</si>
  <si>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</si>
  <si>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</si>
  <si>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</si>
  <si>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</si>
  <si>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</si>
  <si>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</si>
  <si>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</si>
  <si>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</si>
  <si>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</si>
  <si>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</si>
  <si>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</si>
  <si>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</si>
  <si>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</si>
  <si>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</si>
  <si>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</si>
  <si>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</si>
  <si>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</si>
  <si>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</si>
  <si>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</si>
  <si>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</si>
  <si>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</si>
  <si>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</si>
  <si>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</si>
  <si>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</si>
  <si>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</si>
  <si>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</si>
  <si>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</si>
  <si>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</si>
  <si>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</si>
  <si>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</si>
  <si>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</si>
  <si>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</si>
  <si>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</si>
  <si>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</si>
  <si>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</si>
  <si>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</si>
  <si>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</si>
  <si>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</si>
  <si>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</si>
  <si>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</si>
  <si>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</si>
  <si>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</si>
  <si>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</si>
  <si>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</si>
  <si>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</si>
  <si>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</si>
  <si>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</si>
  <si>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</si>
  <si>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</si>
  <si>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</si>
  <si>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</si>
  <si>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</si>
  <si>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</si>
  <si>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</si>
  <si>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</si>
  <si>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</si>
  <si>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</si>
  <si>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</si>
  <si>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</si>
  <si>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</si>
  <si>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</si>
  <si>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</si>
  <si>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</si>
  <si>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</si>
  <si>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</si>
  <si>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</si>
  <si>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</si>
  <si>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</si>
  <si>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</si>
  <si>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</si>
  <si>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</si>
  <si>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</si>
  <si>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</si>
  <si>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</si>
  <si>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</si>
  <si>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</si>
  <si>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</si>
  <si>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</si>
  <si>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</si>
  <si>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</si>
  <si>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</si>
  <si>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</si>
  <si>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</si>
  <si>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</si>
  <si>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</si>
  <si>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</si>
  <si>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</si>
  <si>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</si>
  <si>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</si>
  <si>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</si>
  <si>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</si>
  <si>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</si>
  <si>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</si>
  <si>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</si>
  <si>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</si>
  <si>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</si>
  <si>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</si>
  <si>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</si>
  <si>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</si>
  <si>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</si>
  <si>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</si>
  <si>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</si>
  <si>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</si>
  <si>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</si>
  <si>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</si>
  <si>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</si>
  <si>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</si>
  <si>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</si>
  <si>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</si>
  <si>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</si>
  <si>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</si>
  <si>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</si>
  <si>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</si>
  <si>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</si>
  <si>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</si>
  <si>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</si>
  <si>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</si>
  <si>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</si>
  <si>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</si>
  <si>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</si>
  <si>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</si>
  <si>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</si>
  <si>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</si>
  <si>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</si>
  <si>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</si>
  <si>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</si>
  <si>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</si>
  <si>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</si>
  <si>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</si>
  <si>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</si>
  <si>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</si>
  <si>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</si>
  <si>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</si>
  <si>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</si>
  <si>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</si>
  <si>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</si>
  <si>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</si>
  <si>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</si>
  <si>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</si>
  <si>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</si>
  <si>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</si>
  <si>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</si>
  <si>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</si>
  <si>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</si>
  <si>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</si>
  <si>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</si>
  <si>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</si>
  <si>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</si>
  <si>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</si>
  <si>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</si>
  <si>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</si>
  <si>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</si>
  <si>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</si>
  <si>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</si>
  <si>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</si>
  <si>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</si>
  <si>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</si>
  <si>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</si>
  <si>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</si>
  <si>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</si>
  <si>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</si>
  <si>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</si>
  <si>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</si>
  <si>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</si>
  <si>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</si>
  <si>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</si>
  <si>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</si>
  <si>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</si>
  <si>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</si>
  <si>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</si>
  <si>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</si>
  <si>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</si>
  <si>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</si>
  <si>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</si>
  <si>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</si>
  <si>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</si>
  <si>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</si>
  <si>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</si>
  <si>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</si>
  <si>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</si>
  <si>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</si>
  <si>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</si>
  <si>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</si>
  <si>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</si>
  <si>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</si>
  <si>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</si>
  <si>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</si>
  <si>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</si>
  <si>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</si>
  <si>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</si>
  <si>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</si>
  <si>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</si>
  <si>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</si>
  <si>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</si>
  <si>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</si>
  <si>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</si>
  <si>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</si>
  <si>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</si>
  <si>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</si>
  <si>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</si>
  <si>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</si>
  <si>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</si>
  <si>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</si>
  <si>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</si>
  <si>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</si>
  <si>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</si>
  <si>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</si>
  <si>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</si>
  <si>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</si>
  <si>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</si>
  <si>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</si>
  <si>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</si>
  <si>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</si>
  <si>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</si>
  <si>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</si>
  <si>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</si>
  <si>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</si>
  <si>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</si>
  <si>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</si>
  <si>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</si>
  <si>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</si>
  <si>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</si>
  <si>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</si>
  <si>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</si>
  <si>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</si>
  <si>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</si>
  <si>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</si>
  <si>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</si>
  <si>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</si>
  <si>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</si>
  <si>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</si>
  <si>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</si>
  <si>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</si>
  <si>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</si>
  <si>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</si>
  <si>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</si>
  <si>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</si>
  <si>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</si>
  <si>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</si>
  <si>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</si>
  <si>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</si>
  <si>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</si>
  <si>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</si>
  <si>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</si>
  <si>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</si>
  <si>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</si>
  <si>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</si>
  <si>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</si>
  <si>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</si>
  <si>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</si>
  <si>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</si>
  <si>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</si>
  <si>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</si>
  <si>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</si>
  <si>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</si>
  <si>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</si>
  <si>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</si>
  <si>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</si>
  <si>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</si>
  <si>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</si>
  <si>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</si>
  <si>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</si>
  <si>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</si>
  <si>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</si>
  <si>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</si>
  <si>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</si>
  <si>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</si>
  <si>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</si>
  <si>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</si>
  <si>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</si>
  <si>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</si>
  <si>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</si>
  <si>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</si>
  <si>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</si>
  <si>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</si>
  <si>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</si>
  <si>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</si>
  <si>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</si>
  <si>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</si>
  <si>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</si>
  <si>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</si>
  <si>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</si>
  <si>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</si>
  <si>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</si>
  <si>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</si>
  <si>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</si>
  <si>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</si>
  <si>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</si>
  <si>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</si>
  <si>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</si>
  <si>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</si>
  <si>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</si>
  <si>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</si>
  <si>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</si>
  <si>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</si>
  <si>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</si>
  <si>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</si>
  <si>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</si>
  <si>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</si>
  <si>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</si>
  <si>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</si>
  <si>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</si>
  <si>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</si>
  <si>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</si>
  <si>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</si>
  <si>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</si>
  <si>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</si>
  <si>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</si>
  <si>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</si>
  <si>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</si>
  <si>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</si>
  <si>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</si>
  <si>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</si>
  <si>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</si>
  <si>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</si>
  <si>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</si>
  <si>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</si>
  <si>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</si>
  <si>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</si>
  <si>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</si>
  <si>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</si>
  <si>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</si>
  <si>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</si>
  <si>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</si>
  <si>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</si>
  <si>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</si>
  <si>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</si>
  <si>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</si>
  <si>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</si>
  <si>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</si>
  <si>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</si>
  <si>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</si>
  <si>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</si>
  <si>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</si>
  <si>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</si>
  <si>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</si>
  <si>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</si>
  <si>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</si>
  <si>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</si>
  <si>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</si>
  <si>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</si>
  <si>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</si>
  <si>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</si>
  <si>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</si>
  <si>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</si>
  <si>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</si>
  <si>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</si>
  <si>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</si>
  <si>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</si>
  <si>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</si>
  <si>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</si>
  <si>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</si>
  <si>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</si>
  <si>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</si>
  <si>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</si>
  <si>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</si>
  <si>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</si>
  <si>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</si>
  <si>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</si>
  <si>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</si>
  <si>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</si>
  <si>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</si>
  <si>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</si>
  <si>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</si>
  <si>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</si>
  <si>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</si>
  <si>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</si>
  <si>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</si>
  <si>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</si>
  <si>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</si>
  <si>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</si>
  <si>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</si>
  <si>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</si>
  <si>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</si>
  <si>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</si>
  <si>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</si>
  <si>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</si>
  <si>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</si>
  <si>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</si>
  <si>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</si>
  <si>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</si>
  <si>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</si>
  <si>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</si>
  <si>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</si>
  <si>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</si>
  <si>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</si>
  <si>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</si>
  <si>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</si>
  <si>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</si>
  <si>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</si>
  <si>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</si>
  <si>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</si>
  <si>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</si>
  <si>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</si>
  <si>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</si>
  <si>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</si>
  <si>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</si>
  <si>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</si>
  <si>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</si>
  <si>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</si>
  <si>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</si>
  <si>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</si>
  <si>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</si>
  <si>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</si>
  <si>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</si>
  <si>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</si>
  <si>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</si>
  <si>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</si>
  <si>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</si>
  <si>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</si>
  <si>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</si>
  <si>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</si>
  <si>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</si>
  <si>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</si>
  <si>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</si>
  <si>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</si>
  <si>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</si>
  <si>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</si>
  <si>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</si>
  <si>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</si>
  <si>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</si>
  <si>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</si>
  <si>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</si>
  <si>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</si>
  <si>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</si>
  <si>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</si>
  <si>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</si>
  <si>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</si>
  <si>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</si>
  <si>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</si>
  <si>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</si>
  <si>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</si>
  <si>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</si>
  <si>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</si>
  <si>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</si>
  <si>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</si>
  <si>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</si>
  <si>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</si>
  <si>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</si>
  <si>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</si>
  <si>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</si>
  <si>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</si>
  <si>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</si>
  <si>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</si>
  <si>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</si>
  <si>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</si>
  <si>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</si>
  <si>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</si>
  <si>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</si>
  <si>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</si>
  <si>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</si>
  <si>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</si>
  <si>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</si>
  <si>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</si>
  <si>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</si>
  <si>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</si>
  <si>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</si>
  <si>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</si>
  <si>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</si>
  <si>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</si>
  <si>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</si>
  <si>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</si>
  <si>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</si>
  <si>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</si>
  <si>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</si>
  <si>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</si>
  <si>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</si>
  <si>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</si>
  <si>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</si>
  <si>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</si>
  <si>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</si>
  <si>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</si>
  <si>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</si>
  <si>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</si>
  <si>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</si>
  <si>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</si>
  <si>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</si>
  <si>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</si>
  <si>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</si>
  <si>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</si>
  <si>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</si>
  <si>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</si>
  <si>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</si>
  <si>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</si>
  <si>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</si>
  <si>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</si>
  <si>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</si>
  <si>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</si>
  <si>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</si>
  <si>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</si>
  <si>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</si>
  <si>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</si>
  <si>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</si>
  <si>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</si>
  <si>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</si>
  <si>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</si>
  <si>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</si>
  <si>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</si>
  <si>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</si>
  <si>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</si>
  <si>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</si>
  <si>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</si>
  <si>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</si>
  <si>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</si>
  <si>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</si>
  <si>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</si>
  <si>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</si>
  <si>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</si>
  <si>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</si>
  <si>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</si>
  <si>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</si>
  <si>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</si>
  <si>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</si>
  <si>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</si>
  <si>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</si>
  <si>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</si>
  <si>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</si>
  <si>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</si>
  <si>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</si>
  <si>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</si>
  <si>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</si>
  <si>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</si>
  <si>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</si>
  <si>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</si>
  <si>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</si>
  <si>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</si>
  <si>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</si>
  <si>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</si>
  <si>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</si>
  <si>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</si>
  <si>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</si>
  <si>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</si>
  <si>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</si>
  <si>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</si>
  <si>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</si>
  <si>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</si>
  <si>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</si>
  <si>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</si>
  <si>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</si>
  <si>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</si>
  <si>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</si>
  <si>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</si>
  <si>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</si>
  <si>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</si>
  <si>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</si>
  <si>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</si>
  <si>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</si>
  <si>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</si>
  <si>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</si>
  <si>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</si>
  <si>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</si>
  <si>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</si>
  <si>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</si>
  <si>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</si>
  <si>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</si>
  <si>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</si>
  <si>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</si>
  <si>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</si>
  <si>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</si>
  <si>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</si>
  <si>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</si>
  <si>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</si>
  <si>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</si>
  <si>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</si>
  <si>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</si>
  <si>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</si>
  <si>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</si>
  <si>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</si>
  <si>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</si>
  <si>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</si>
  <si>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</si>
  <si>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</si>
  <si>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</si>
  <si>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</si>
  <si>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</si>
  <si>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</si>
  <si>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</si>
  <si>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</si>
  <si>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</si>
  <si>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</si>
  <si>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</si>
  <si>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</si>
  <si>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</si>
  <si>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</si>
  <si>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</si>
  <si>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</si>
  <si>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</si>
  <si>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</si>
  <si>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</si>
  <si>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</si>
  <si>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</si>
  <si>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</si>
  <si>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</si>
  <si>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</si>
  <si>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</si>
  <si>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</si>
  <si>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</si>
  <si>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</si>
  <si>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</si>
  <si>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</si>
  <si>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</si>
  <si>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</si>
  <si>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</si>
  <si>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</si>
  <si>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</si>
  <si>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</si>
  <si>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</si>
  <si>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</si>
  <si>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</si>
  <si>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</si>
  <si>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</si>
  <si>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</si>
  <si>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</si>
  <si>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</si>
  <si>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</si>
  <si>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</si>
  <si>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</si>
  <si>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</si>
  <si>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</si>
  <si>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</si>
  <si>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</si>
  <si>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</si>
  <si>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</si>
  <si>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</si>
  <si>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</si>
  <si>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</si>
  <si>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</si>
  <si>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</si>
  <si>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</si>
  <si>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</si>
  <si>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</si>
  <si>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</si>
  <si>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</si>
  <si>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</si>
  <si>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</si>
  <si>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</si>
  <si>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</si>
  <si>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</si>
  <si>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</si>
  <si>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</si>
  <si>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</si>
  <si>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</si>
  <si>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</si>
  <si>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</si>
  <si>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</si>
  <si>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</si>
  <si>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</si>
  <si>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</si>
  <si>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</si>
  <si>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</si>
  <si>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</si>
  <si>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</si>
  <si>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</si>
  <si>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</si>
  <si>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</si>
  <si>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</si>
  <si>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</si>
  <si>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</si>
  <si>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</si>
  <si>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</si>
  <si>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</si>
  <si>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</si>
  <si>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</si>
  <si>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</si>
  <si>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</si>
  <si>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</si>
  <si>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</si>
  <si>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</si>
  <si>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</si>
  <si>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</si>
  <si>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</si>
  <si>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</si>
  <si>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</si>
  <si>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</si>
  <si>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</si>
  <si>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</si>
  <si>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</si>
  <si>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</si>
  <si>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</si>
  <si>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</si>
  <si>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</si>
  <si>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</si>
  <si>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</si>
  <si>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</si>
  <si>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</si>
  <si>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</si>
  <si>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</si>
  <si>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</si>
  <si>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</si>
  <si>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</si>
  <si>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</si>
  <si>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</si>
  <si>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</si>
  <si>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</si>
  <si>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</si>
  <si>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</si>
  <si>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</si>
  <si>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</si>
  <si>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</si>
  <si>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</si>
  <si>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</si>
  <si>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</si>
  <si>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</si>
  <si>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</si>
  <si>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</si>
  <si>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</si>
  <si>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</si>
  <si>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</si>
  <si>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</si>
  <si>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</si>
  <si>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</si>
  <si>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</si>
  <si>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</si>
  <si>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</si>
  <si>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</si>
  <si>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</si>
  <si>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</si>
  <si>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</si>
  <si>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</si>
  <si>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</si>
  <si>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</si>
  <si>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</si>
  <si>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</si>
  <si>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</si>
  <si>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</si>
  <si>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</si>
  <si>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</si>
  <si>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</si>
  <si>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</si>
  <si>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</si>
  <si>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</si>
  <si>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</si>
  <si>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</si>
  <si>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</si>
  <si>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</si>
  <si>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</si>
  <si>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</si>
  <si>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</si>
  <si>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</si>
  <si>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</si>
  <si>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</si>
  <si>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</si>
  <si>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</si>
  <si>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</si>
  <si>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</si>
  <si>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</si>
  <si>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</si>
  <si>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</si>
  <si>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</si>
  <si>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</si>
  <si>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</si>
  <si>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</si>
  <si>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</si>
  <si>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</si>
  <si>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</si>
  <si>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</si>
  <si>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</si>
  <si>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</si>
  <si>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</si>
  <si>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</si>
  <si>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</si>
  <si>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</si>
  <si>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</si>
  <si>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</si>
  <si>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</si>
  <si>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</si>
  <si>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</si>
  <si>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</si>
  <si>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</si>
  <si>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</si>
  <si>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</si>
  <si>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</si>
  <si>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</si>
  <si>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</si>
  <si>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</si>
  <si>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</si>
  <si>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</si>
  <si>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</si>
  <si>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</si>
  <si>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</si>
  <si>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</si>
  <si>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</si>
  <si>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</si>
  <si>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</si>
  <si>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</si>
  <si>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</si>
  <si>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</si>
  <si>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</si>
  <si>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</si>
  <si>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</si>
  <si>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</si>
  <si>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</si>
  <si>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</si>
  <si>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</si>
  <si>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</si>
  <si>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</si>
  <si>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</si>
  <si>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</si>
  <si>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</si>
  <si>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</si>
  <si>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</si>
  <si>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</si>
  <si>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</si>
  <si>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</si>
  <si>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</si>
  <si>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</si>
  <si>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</si>
  <si>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</si>
  <si>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</si>
  <si>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</si>
  <si>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</si>
  <si>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</si>
  <si>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</si>
  <si>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</si>
  <si>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</si>
  <si>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</si>
  <si>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</si>
  <si>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</si>
  <si>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</si>
  <si>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</si>
  <si>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</si>
  <si>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</si>
  <si>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</si>
  <si>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</si>
  <si>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</si>
  <si>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</si>
  <si>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</si>
  <si>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</si>
  <si>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</si>
  <si>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</si>
  <si>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</si>
  <si>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</si>
  <si>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</si>
  <si>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</si>
  <si>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</si>
  <si>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</si>
  <si>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</si>
  <si>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</si>
  <si>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</si>
  <si>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</si>
  <si>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</si>
  <si>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</si>
  <si>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</si>
  <si>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</si>
  <si>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</si>
  <si>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</si>
  <si>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</si>
  <si>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</si>
  <si>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</si>
  <si>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</si>
  <si>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</si>
  <si>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</si>
  <si>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</si>
  <si>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</si>
  <si>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</si>
  <si>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</si>
  <si>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</si>
  <si>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</si>
  <si>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</si>
  <si>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</si>
  <si>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</si>
  <si>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</si>
  <si>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</si>
  <si>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</si>
  <si>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</si>
  <si>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</si>
  <si>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</si>
  <si>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</si>
  <si>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</si>
  <si>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</si>
  <si>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</si>
  <si>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</si>
  <si>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</si>
  <si>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</si>
  <si>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</si>
  <si>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</si>
  <si>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</si>
  <si>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</si>
  <si>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</si>
  <si>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</si>
  <si>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</si>
  <si>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</si>
  <si>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</si>
  <si>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</si>
  <si>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</si>
  <si>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</si>
  <si>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</si>
  <si>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</si>
  <si>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</si>
  <si>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</si>
  <si>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</si>
  <si>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</si>
  <si>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</si>
  <si>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</si>
  <si>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</si>
  <si>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</si>
  <si>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</si>
  <si>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</si>
  <si>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</si>
  <si>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</si>
  <si>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</si>
  <si>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</si>
  <si>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</si>
  <si>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</si>
  <si>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</si>
  <si>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</si>
  <si>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</si>
  <si>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</si>
  <si>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</si>
  <si>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</si>
  <si>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</si>
  <si>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</si>
  <si>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</si>
  <si>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</si>
  <si>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</si>
  <si>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</si>
  <si>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</si>
  <si>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</si>
  <si>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</si>
  <si>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</si>
  <si>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</si>
  <si>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</si>
  <si>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</si>
  <si>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</si>
  <si>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</si>
  <si>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</si>
  <si>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</si>
  <si>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</si>
  <si>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</si>
  <si>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</si>
  <si>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</si>
  <si>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</si>
  <si>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</si>
  <si>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</si>
  <si>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</si>
  <si>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</si>
  <si>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</si>
  <si>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</si>
  <si>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</si>
  <si>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</si>
  <si>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</si>
  <si>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</si>
  <si>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</si>
  <si>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</si>
  <si>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</si>
  <si>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</si>
  <si>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</si>
  <si>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</si>
  <si>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</si>
  <si>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</si>
  <si>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</si>
  <si>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</si>
  <si>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</si>
  <si>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</si>
  <si>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</si>
  <si>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</si>
  <si>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</si>
  <si>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</si>
  <si>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</si>
  <si>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</si>
  <si>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</si>
  <si>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</si>
  <si>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</si>
  <si>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</si>
  <si>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</si>
  <si>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</si>
  <si>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</si>
  <si>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</si>
  <si>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</si>
  <si>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</si>
  <si>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</si>
  <si>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</si>
  <si>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</si>
  <si>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</si>
  <si>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</si>
  <si>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</si>
  <si>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</si>
  <si>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</si>
  <si>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</si>
  <si>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</si>
  <si>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</si>
  <si>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</si>
  <si>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</si>
  <si>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</si>
  <si>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</si>
  <si>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</si>
  <si>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</si>
  <si>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</si>
  <si>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</si>
  <si>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</si>
  <si>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</si>
  <si>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</si>
  <si>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</si>
  <si>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</si>
  <si>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</si>
  <si>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</si>
  <si>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</si>
  <si>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</si>
  <si>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</si>
  <si>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</si>
  <si>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</si>
  <si>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</si>
  <si>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</si>
  <si>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</si>
  <si>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</si>
  <si>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</si>
  <si>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</si>
  <si>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</si>
  <si>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</si>
  <si>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</si>
  <si>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</si>
  <si>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</si>
  <si>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</si>
  <si>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</si>
  <si>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</si>
  <si>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</si>
  <si>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</si>
  <si>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</si>
  <si>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</si>
  <si>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</si>
  <si>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</si>
  <si>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</si>
  <si>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</si>
  <si>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</si>
  <si>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</si>
  <si>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</si>
  <si>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</si>
  <si>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</si>
  <si>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</si>
  <si>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</si>
  <si>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</si>
  <si>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</si>
  <si>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</si>
  <si>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</si>
  <si>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</si>
  <si>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</si>
  <si>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</si>
  <si>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</si>
  <si>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</si>
  <si>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</si>
  <si>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</si>
  <si>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</si>
  <si>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</si>
  <si>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</si>
  <si>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</si>
  <si>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</si>
  <si>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</si>
  <si>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</si>
  <si>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</si>
  <si>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</si>
  <si>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</si>
  <si>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</si>
  <si>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</si>
  <si>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</si>
  <si>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</si>
  <si>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</si>
  <si>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</si>
  <si>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</si>
  <si>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</si>
  <si>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</si>
  <si>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</si>
  <si>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</si>
  <si>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</si>
  <si>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</si>
  <si>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</si>
  <si>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</si>
  <si>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</si>
  <si>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</si>
  <si>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</si>
  <si>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</si>
  <si>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</si>
  <si>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</si>
  <si>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</si>
  <si>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</si>
  <si>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</si>
  <si>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</si>
  <si>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</si>
  <si>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</si>
  <si>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</si>
  <si>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</si>
  <si>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</si>
  <si>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</si>
  <si>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</si>
  <si>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</si>
  <si>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</si>
  <si>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</si>
  <si>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</si>
  <si>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</si>
  <si>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</si>
  <si>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</si>
  <si>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</si>
  <si>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</si>
  <si>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</si>
  <si>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</si>
  <si>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</si>
  <si>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</si>
  <si>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</si>
  <si>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</si>
  <si>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</si>
  <si>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</si>
  <si>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</si>
  <si>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</si>
  <si>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</si>
  <si>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</si>
  <si>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</si>
  <si>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</si>
  <si>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</si>
  <si>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</si>
  <si>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</si>
  <si>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</si>
  <si>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</si>
  <si>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</si>
  <si>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</si>
  <si>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</si>
  <si>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</si>
  <si>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</si>
  <si>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</si>
  <si>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</si>
  <si>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</si>
  <si>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</si>
  <si>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</si>
  <si>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</si>
  <si>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</si>
  <si>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</si>
  <si>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</si>
  <si>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</si>
  <si>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</si>
  <si>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</si>
  <si>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</si>
  <si>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</si>
  <si>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</si>
  <si>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</si>
  <si>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</si>
  <si>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</si>
  <si>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</si>
  <si>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</si>
  <si>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</si>
  <si>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</si>
  <si>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</si>
  <si>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</si>
  <si>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</si>
  <si>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</si>
  <si>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</si>
  <si>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</si>
  <si>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</si>
  <si>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</si>
  <si>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</si>
  <si>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</si>
  <si>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</si>
  <si>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</si>
  <si>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</si>
  <si>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</si>
  <si>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</si>
  <si>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</si>
  <si>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</si>
  <si>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</si>
  <si>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</si>
  <si>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</si>
  <si>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</si>
  <si>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</si>
  <si>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</si>
  <si>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</si>
  <si>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</si>
  <si>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</si>
  <si>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</si>
  <si>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</si>
  <si>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</si>
  <si>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</si>
  <si>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</si>
  <si>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</si>
  <si>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</si>
  <si>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</si>
  <si>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</si>
  <si>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</si>
  <si>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</si>
  <si>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</si>
  <si>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</si>
  <si>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</si>
  <si>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</si>
  <si>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</si>
  <si>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</si>
  <si>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</si>
  <si>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</si>
  <si>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</si>
  <si>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</si>
  <si>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</si>
  <si>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</si>
  <si>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</si>
  <si>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</si>
  <si>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</si>
  <si>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</si>
  <si>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</si>
  <si>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</si>
  <si>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</si>
  <si>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</si>
  <si>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</si>
  <si>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</si>
  <si>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</si>
  <si>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</si>
  <si>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</si>
  <si>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</si>
  <si>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</si>
  <si>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</si>
  <si>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</si>
  <si>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</si>
  <si>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</si>
  <si>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</si>
  <si>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</si>
  <si>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</si>
  <si>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</si>
  <si>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</si>
  <si>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</si>
  <si>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</si>
  <si>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</si>
  <si>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</si>
  <si>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</si>
  <si>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</si>
  <si>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</si>
  <si>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</si>
  <si>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</si>
  <si>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</si>
  <si>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</si>
  <si>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</si>
  <si>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</si>
  <si>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</si>
  <si>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</si>
  <si>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</si>
  <si>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</si>
  <si>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</si>
  <si>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</si>
  <si>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</si>
  <si>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</si>
  <si>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</si>
  <si>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</si>
  <si>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</si>
  <si>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</si>
  <si>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</si>
  <si>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</si>
  <si>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</si>
  <si>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</si>
  <si>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</si>
  <si>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</si>
  <si>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</si>
  <si>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</si>
  <si>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</si>
  <si>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</si>
  <si>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</si>
  <si>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</si>
  <si>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</si>
  <si>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</si>
  <si>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</si>
  <si>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</si>
  <si>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</si>
  <si>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</si>
  <si>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</si>
  <si>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</si>
  <si>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</si>
  <si>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</si>
  <si>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</si>
  <si>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</si>
  <si>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</si>
  <si>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</si>
  <si>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</si>
  <si>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</si>
  <si>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</si>
  <si>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</si>
  <si>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</si>
  <si>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</si>
  <si>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</si>
  <si>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</si>
  <si>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</si>
  <si>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</si>
  <si>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</si>
  <si>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</si>
  <si>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</si>
  <si>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</si>
  <si>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</si>
  <si>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</si>
  <si>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</si>
  <si>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</si>
  <si>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</si>
  <si>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</si>
  <si>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</si>
  <si>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</si>
  <si>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</si>
  <si>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</si>
  <si>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</si>
  <si>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</si>
  <si>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</si>
  <si>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</si>
  <si>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</si>
  <si>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</si>
  <si>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</si>
  <si>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</si>
  <si>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</si>
  <si>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</si>
  <si>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</si>
  <si>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</si>
  <si>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</si>
  <si>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</si>
  <si>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</si>
  <si>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</si>
  <si>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</si>
  <si>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</si>
  <si>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</si>
  <si>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</si>
  <si>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</si>
  <si>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</si>
  <si>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</si>
  <si>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</si>
  <si>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</si>
  <si>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</si>
  <si>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</si>
  <si>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</si>
  <si>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</si>
  <si>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</si>
  <si>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</si>
  <si>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</si>
  <si>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</si>
  <si>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</si>
  <si>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</si>
  <si>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</si>
  <si>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</si>
  <si>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</si>
  <si>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</si>
  <si>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</si>
  <si>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</si>
  <si>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</si>
  <si>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</si>
  <si>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</si>
  <si>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</si>
  <si>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</si>
  <si>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</si>
  <si>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</si>
  <si>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</si>
  <si>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</si>
  <si>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</si>
  <si>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</si>
  <si>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</si>
  <si>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</si>
  <si>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</si>
  <si>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</si>
  <si>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</si>
  <si>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</si>
  <si>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</si>
  <si>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</si>
  <si>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</si>
  <si>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</si>
  <si>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</si>
  <si>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</si>
  <si>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</si>
  <si>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</si>
  <si>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</si>
  <si>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</si>
  <si>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</si>
  <si>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</si>
  <si>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</si>
  <si>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</si>
  <si>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</si>
  <si>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</si>
  <si>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</si>
  <si>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</si>
  <si>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</si>
  <si>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</si>
  <si>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</si>
  <si>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</si>
  <si>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</si>
  <si>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</si>
  <si>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</si>
  <si>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</si>
  <si>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</si>
  <si>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</si>
  <si>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</si>
  <si>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</si>
  <si>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</si>
  <si>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</si>
  <si>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</si>
  <si>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</si>
  <si>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</si>
  <si>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</si>
  <si>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</si>
  <si>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</si>
  <si>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</si>
  <si>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</si>
  <si>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</si>
  <si>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</si>
  <si>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</si>
  <si>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</si>
  <si>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</si>
  <si>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</si>
  <si>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</si>
  <si>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</si>
  <si>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</si>
  <si>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</si>
  <si>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</si>
  <si>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</si>
  <si>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</si>
  <si>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</si>
  <si>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</si>
  <si>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</si>
  <si>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</si>
  <si>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</si>
  <si>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</si>
  <si>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</si>
  <si>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</si>
  <si>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</si>
  <si>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</si>
  <si>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</si>
  <si>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</si>
  <si>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</si>
  <si>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</si>
  <si>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</si>
  <si>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</si>
  <si>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</si>
  <si>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</si>
  <si>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</si>
  <si>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</si>
  <si>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</si>
  <si>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</si>
  <si>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</si>
  <si>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</si>
  <si>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</si>
  <si>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</si>
  <si>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</si>
  <si>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</si>
  <si>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</si>
  <si>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</si>
  <si>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</si>
  <si>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</si>
  <si>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</si>
  <si>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</si>
  <si>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</si>
  <si>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</si>
  <si>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</si>
  <si>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</si>
  <si>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</si>
  <si>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</si>
  <si>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</si>
  <si>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</si>
  <si>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</si>
  <si>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</si>
  <si>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</si>
  <si>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</si>
  <si>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</si>
  <si>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</si>
  <si>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</si>
  <si>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</si>
  <si>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</si>
  <si>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</si>
  <si>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</si>
  <si>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</si>
  <si>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</si>
  <si>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</si>
  <si>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</si>
  <si>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</si>
  <si>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</si>
  <si>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</si>
  <si>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</si>
  <si>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</si>
  <si>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</si>
  <si>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</si>
  <si>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</si>
  <si>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</si>
  <si>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</si>
  <si>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</si>
  <si>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</si>
  <si>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</si>
  <si>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</si>
  <si>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</si>
  <si>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</si>
  <si>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</si>
  <si>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</si>
  <si>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</si>
  <si>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</si>
  <si>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</si>
  <si>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</si>
  <si>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</si>
  <si>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</si>
  <si>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</si>
  <si>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</si>
  <si>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</si>
  <si>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</si>
  <si>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</si>
  <si>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</si>
  <si>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</si>
  <si>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</si>
  <si>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</si>
  <si>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</si>
  <si>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</si>
  <si>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</si>
  <si>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</si>
  <si>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</si>
  <si>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</si>
  <si>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</si>
  <si>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</si>
  <si>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</si>
  <si>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</si>
  <si>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</si>
  <si>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</si>
  <si>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</si>
  <si>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</si>
  <si>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</si>
  <si>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</si>
  <si>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</si>
  <si>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</si>
  <si>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</si>
  <si>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</si>
  <si>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</si>
  <si>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</si>
  <si>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</si>
  <si>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</si>
  <si>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</si>
  <si>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</si>
  <si>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</si>
  <si>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</si>
  <si>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</si>
  <si>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</si>
  <si>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</si>
  <si>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</si>
  <si>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</si>
  <si>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</si>
  <si>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</si>
  <si>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</si>
  <si>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</si>
  <si>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</si>
  <si>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</si>
  <si>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</si>
  <si>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</si>
  <si>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</si>
  <si>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</si>
  <si>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</si>
  <si>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</si>
  <si>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</si>
  <si>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</si>
  <si>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</si>
  <si>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</si>
  <si>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</si>
  <si>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</si>
  <si>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</si>
  <si>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</si>
  <si>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</si>
  <si>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</si>
  <si>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</si>
  <si>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</si>
  <si>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</si>
  <si>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</si>
  <si>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</si>
  <si>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</si>
  <si>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</si>
  <si>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</si>
  <si>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</si>
  <si>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</si>
  <si>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</si>
  <si>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</si>
  <si>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</si>
  <si>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</si>
  <si>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</si>
  <si>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</si>
  <si>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</si>
  <si>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</si>
  <si>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</si>
  <si>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</si>
  <si>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</si>
  <si>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</si>
  <si>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</si>
  <si>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</si>
  <si>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</si>
  <si>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</si>
  <si>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</si>
  <si>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</si>
  <si>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</si>
  <si>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</si>
  <si>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</si>
  <si>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</si>
  <si>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</si>
  <si>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</si>
  <si>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</si>
  <si>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</si>
  <si>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</si>
  <si>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</si>
  <si>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</si>
  <si>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</si>
  <si>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</si>
  <si>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</si>
  <si>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</si>
  <si>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</si>
  <si>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</si>
  <si>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</si>
  <si>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</si>
  <si>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</si>
  <si>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</si>
  <si>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</si>
  <si>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</si>
  <si>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</si>
  <si>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</si>
  <si>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</si>
  <si>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</si>
  <si>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</si>
  <si>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</si>
  <si>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</si>
  <si>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</si>
  <si>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</si>
  <si>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</si>
  <si>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</si>
  <si>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</si>
  <si>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</si>
  <si>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</si>
  <si>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</si>
  <si>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</si>
  <si>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</si>
  <si>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</si>
  <si>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</si>
  <si>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</si>
  <si>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</si>
  <si>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</si>
  <si>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</si>
  <si>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</si>
  <si>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</si>
  <si>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</si>
  <si>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</si>
  <si>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</si>
  <si>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</si>
  <si>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</si>
  <si>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</si>
  <si>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</si>
  <si>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</si>
  <si>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</si>
  <si>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</si>
  <si>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</si>
  <si>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</si>
  <si>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</si>
  <si>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</si>
  <si>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</si>
  <si>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</si>
  <si>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</si>
  <si>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</si>
  <si>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</si>
  <si>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</si>
  <si>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</si>
  <si>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</si>
  <si>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</si>
  <si>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</si>
  <si>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</si>
  <si>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</si>
  <si>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</si>
  <si>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</si>
  <si>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</si>
  <si>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</si>
  <si>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</si>
  <si>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</si>
  <si>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</si>
  <si>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</si>
  <si>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</si>
  <si>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</si>
  <si>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</si>
  <si>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</si>
  <si>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</si>
  <si>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</si>
  <si>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</si>
  <si>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</si>
  <si>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</si>
  <si>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</si>
  <si>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</si>
  <si>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</si>
  <si>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</si>
  <si>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</si>
  <si>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</si>
  <si>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</si>
  <si>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</si>
  <si>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</si>
  <si>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</si>
  <si>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</si>
  <si>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</si>
  <si>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</si>
  <si>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</si>
  <si>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</si>
  <si>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</si>
  <si>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</si>
  <si>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</si>
  <si>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</si>
  <si>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</si>
  <si>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</si>
  <si>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</si>
  <si>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</si>
  <si>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</si>
  <si>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</si>
  <si>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</si>
  <si>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</si>
  <si>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</si>
  <si>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</si>
  <si>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</si>
  <si>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</si>
  <si>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</si>
  <si>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</si>
  <si>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</si>
  <si>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</si>
  <si>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</si>
  <si>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</si>
  <si>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</si>
  <si>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</si>
  <si>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</si>
  <si>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</si>
  <si>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</si>
  <si>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</si>
  <si>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</si>
  <si>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</si>
  <si>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</si>
  <si>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</si>
  <si>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</si>
  <si>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</si>
  <si>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</si>
  <si>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</si>
  <si>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</si>
  <si>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</si>
  <si>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</si>
  <si>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</si>
  <si>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</si>
  <si>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</si>
  <si>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</si>
  <si>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</si>
  <si>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</si>
  <si>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</si>
  <si>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</si>
  <si>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</si>
  <si>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</si>
  <si>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</si>
  <si>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</si>
  <si>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</si>
  <si>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</si>
  <si>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</si>
  <si>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</si>
  <si>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</si>
  <si>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</si>
  <si>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</si>
  <si>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</si>
  <si>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</si>
  <si>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</si>
  <si>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</si>
  <si>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</si>
  <si>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</si>
  <si>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</si>
  <si>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</si>
  <si>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</si>
  <si>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</si>
  <si>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</si>
  <si>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</si>
  <si>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</si>
  <si>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</si>
  <si>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</si>
  <si>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</si>
  <si>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</si>
  <si>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</si>
  <si>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</si>
  <si>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</si>
  <si>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</si>
  <si>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</si>
  <si>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</si>
  <si>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</si>
  <si>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</si>
  <si>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</si>
  <si>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</si>
  <si>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</si>
  <si>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</si>
  <si>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</si>
  <si>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</si>
  <si>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</si>
  <si>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</si>
  <si>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</si>
  <si>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</si>
  <si>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</si>
  <si>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</si>
  <si>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</si>
  <si>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</si>
  <si>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</si>
  <si>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</si>
  <si>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</si>
  <si>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</si>
  <si>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</si>
  <si>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</si>
  <si>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</si>
  <si>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</si>
  <si>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</si>
  <si>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</si>
  <si>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</si>
  <si>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</si>
  <si>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</si>
  <si>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</si>
  <si>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</si>
  <si>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</si>
  <si>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</si>
  <si>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</si>
  <si>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</si>
  <si>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</si>
  <si>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</si>
  <si>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</si>
  <si>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</si>
  <si>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</si>
  <si>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</si>
  <si>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</si>
  <si>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</si>
  <si>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</si>
  <si>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</si>
  <si>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</si>
  <si>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</si>
  <si>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</si>
  <si>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</si>
  <si>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</si>
  <si>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</si>
  <si>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</si>
  <si>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</si>
  <si>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</si>
  <si>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</si>
  <si>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</si>
  <si>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</si>
  <si>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</si>
  <si>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</si>
  <si>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</si>
  <si>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</si>
  <si>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</si>
  <si>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</si>
  <si>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</si>
  <si>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</si>
  <si>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</si>
  <si>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</si>
  <si>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</si>
  <si>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</si>
  <si>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</si>
  <si>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</si>
  <si>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</si>
  <si>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</si>
  <si>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</si>
  <si>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</si>
  <si>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</si>
  <si>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</si>
  <si>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</si>
  <si>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</si>
  <si>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</si>
  <si>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</si>
  <si>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</si>
  <si>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</si>
  <si>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</si>
  <si>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</si>
  <si>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</si>
  <si>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</si>
  <si>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</si>
  <si>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</si>
  <si>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</si>
  <si>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</si>
  <si>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</si>
  <si>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</si>
  <si>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</si>
  <si>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</si>
  <si>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</si>
  <si>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</si>
  <si>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</si>
  <si>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</si>
  <si>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</si>
  <si>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</si>
  <si>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</si>
  <si>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</si>
  <si>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</si>
  <si>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</si>
  <si>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</si>
  <si>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</si>
  <si>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</si>
  <si>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</si>
  <si>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</si>
  <si>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</si>
  <si>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</si>
  <si>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</si>
  <si>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</si>
  <si>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</si>
  <si>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</si>
  <si>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</si>
  <si>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</si>
  <si>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</si>
  <si>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</si>
  <si>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</si>
  <si>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</si>
  <si>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</si>
  <si>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</si>
  <si>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</si>
  <si>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</si>
  <si>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</si>
  <si>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</si>
  <si>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</si>
  <si>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</si>
  <si>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</si>
  <si>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</si>
  <si>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</si>
  <si>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</si>
  <si>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</si>
  <si>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</si>
  <si>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</si>
  <si>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</si>
  <si>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</si>
  <si>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</si>
  <si>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</si>
  <si>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</si>
  <si>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</si>
  <si>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</si>
  <si>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</si>
  <si>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</si>
  <si>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</si>
  <si>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</si>
  <si>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</si>
  <si>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</si>
  <si>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</si>
  <si>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</si>
  <si>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</si>
  <si>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</si>
  <si>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</si>
  <si>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</si>
  <si>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</si>
  <si>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</si>
  <si>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</si>
  <si>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</si>
  <si>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</si>
  <si>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</si>
  <si>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</si>
  <si>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</si>
  <si>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</si>
  <si>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</si>
  <si>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</si>
  <si>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</si>
  <si>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</si>
  <si>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</si>
  <si>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</si>
  <si>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</si>
  <si>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</si>
  <si>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</si>
  <si>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</si>
  <si>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</si>
  <si>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</si>
  <si>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</si>
  <si>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</si>
  <si>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</si>
  <si>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</si>
  <si>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</si>
  <si>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</si>
  <si>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</si>
  <si>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</si>
  <si>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</si>
  <si>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</si>
  <si>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</si>
  <si>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</si>
  <si>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</si>
  <si>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</si>
  <si>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</si>
  <si>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</si>
  <si>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</si>
  <si>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</si>
  <si>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</si>
  <si>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</si>
  <si>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</si>
  <si>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</si>
  <si>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</si>
  <si>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</si>
  <si>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</si>
  <si>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</si>
  <si>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</si>
  <si>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</si>
  <si>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</si>
  <si>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</si>
  <si>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</si>
  <si>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</si>
  <si>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</si>
  <si>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</si>
  <si>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</si>
  <si>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</si>
  <si>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</si>
  <si>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</si>
  <si>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</si>
  <si>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</si>
  <si>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</si>
  <si>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</si>
  <si>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</si>
  <si>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</si>
  <si>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</si>
  <si>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</si>
  <si>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</si>
  <si>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</si>
  <si>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</si>
  <si>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</si>
  <si>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</si>
  <si>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</si>
  <si>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</si>
  <si>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</si>
  <si>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</si>
  <si>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</si>
  <si>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</si>
  <si>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</si>
  <si>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</si>
  <si>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</si>
  <si>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</si>
  <si>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</si>
  <si>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</si>
  <si>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</si>
  <si>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</si>
  <si>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</si>
  <si>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</si>
  <si>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</si>
  <si>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</si>
  <si>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</si>
  <si>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</si>
  <si>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</si>
  <si>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</si>
  <si>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</si>
  <si>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</si>
  <si>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</si>
  <si>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</si>
  <si>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</si>
  <si>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</si>
  <si>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</si>
  <si>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</si>
  <si>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</si>
  <si>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</si>
  <si>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</si>
  <si>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</si>
  <si>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</si>
  <si>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</si>
  <si>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</si>
  <si>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</si>
  <si>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</si>
  <si>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</si>
  <si>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</si>
  <si>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</si>
  <si>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</si>
  <si>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</si>
  <si>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</si>
  <si>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</si>
  <si>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</si>
  <si>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</si>
  <si>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</si>
  <si>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</si>
  <si>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</si>
  <si>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</si>
  <si>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</si>
  <si>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</si>
  <si>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</si>
  <si>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</si>
  <si>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</si>
  <si>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</si>
  <si>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</si>
  <si>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</si>
  <si>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</si>
  <si>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</si>
  <si>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</si>
  <si>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</si>
  <si>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</si>
  <si>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</si>
  <si>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</si>
  <si>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</si>
  <si>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</si>
  <si>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</si>
  <si>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</si>
  <si>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</si>
  <si>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</si>
  <si>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</si>
  <si>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</si>
  <si>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</si>
  <si>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</si>
  <si>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</si>
  <si>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</si>
  <si>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</si>
  <si>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</si>
  <si>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</si>
  <si>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</si>
  <si>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</si>
  <si>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</si>
  <si>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</si>
  <si>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</si>
  <si>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</si>
  <si>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</si>
  <si>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</si>
  <si>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</si>
  <si>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</si>
  <si>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</si>
  <si>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</si>
  <si>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</si>
  <si>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</si>
  <si>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</si>
  <si>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</si>
  <si>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</si>
  <si>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</si>
  <si>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</si>
  <si>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</si>
  <si>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</si>
  <si>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</si>
  <si>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</si>
  <si>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</si>
  <si>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</si>
  <si>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</si>
  <si>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</si>
  <si>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</si>
  <si>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</si>
  <si>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</si>
  <si>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</si>
  <si>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</si>
  <si>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</si>
  <si>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</si>
  <si>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</si>
  <si>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</si>
  <si>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</si>
  <si>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</si>
  <si>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</si>
  <si>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</si>
  <si>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</si>
  <si>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</si>
  <si>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</si>
  <si>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</si>
  <si>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</si>
  <si>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</si>
  <si>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</si>
  <si>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</si>
  <si>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</si>
  <si>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</si>
  <si>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</si>
  <si>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</si>
  <si>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</si>
  <si>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</si>
  <si>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</si>
  <si>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</si>
  <si>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</si>
  <si>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</si>
  <si>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</si>
  <si>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</si>
  <si>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</si>
  <si>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</si>
  <si>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</si>
  <si>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</si>
  <si>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</si>
  <si>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</si>
  <si>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</si>
  <si>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</si>
  <si>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</si>
  <si>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</si>
  <si>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</si>
  <si>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</si>
  <si>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</si>
  <si>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</si>
  <si>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</si>
  <si>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</si>
  <si>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</si>
  <si>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</si>
  <si>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</si>
  <si>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</si>
  <si>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</si>
  <si>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</si>
  <si>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</si>
  <si>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</si>
  <si>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</si>
  <si>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</si>
  <si>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</si>
  <si>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</si>
  <si>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</si>
  <si>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</si>
  <si>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</si>
  <si>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</si>
  <si>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</si>
  <si>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</si>
  <si>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</si>
  <si>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</si>
  <si>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</si>
  <si>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</si>
  <si>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</si>
  <si>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</si>
  <si>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</si>
  <si>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</si>
  <si>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</si>
  <si>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</si>
  <si>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</si>
  <si>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</si>
  <si>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</si>
  <si>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</si>
  <si>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</si>
  <si>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</si>
  <si>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</si>
  <si>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</si>
  <si>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</si>
  <si>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</si>
  <si>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</si>
  <si>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</si>
  <si>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</si>
  <si>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</si>
  <si>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</si>
  <si>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</si>
  <si>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</si>
  <si>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</si>
  <si>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</si>
  <si>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</si>
  <si>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</si>
  <si>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</si>
  <si>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</si>
  <si>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</si>
  <si>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</si>
  <si>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</si>
  <si>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</si>
  <si>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</si>
  <si>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</si>
  <si>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</si>
  <si>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</si>
  <si>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</si>
  <si>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</si>
  <si>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</si>
  <si>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</si>
  <si>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</si>
  <si>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</si>
  <si>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</si>
  <si>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</si>
  <si>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</si>
  <si>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</si>
  <si>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</si>
  <si>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</si>
  <si>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</si>
  <si>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</si>
  <si>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</si>
  <si>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</si>
  <si>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</si>
  <si>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</si>
  <si>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</si>
  <si>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</si>
  <si>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</si>
  <si>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</si>
  <si>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</si>
  <si>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</si>
  <si>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</si>
  <si>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</si>
  <si>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</si>
  <si>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</si>
  <si>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</si>
  <si>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</si>
  <si>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</si>
  <si>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</si>
  <si>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</si>
  <si>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</si>
  <si>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</si>
  <si>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</si>
  <si>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</si>
  <si>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</si>
  <si>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</si>
  <si>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</si>
  <si>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</si>
  <si>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</si>
  <si>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</si>
  <si>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</si>
  <si>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</si>
  <si>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</si>
  <si>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</si>
  <si>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</si>
  <si>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</si>
  <si>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</si>
  <si>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</si>
  <si>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</si>
  <si>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</si>
  <si>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</si>
  <si>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</si>
  <si>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</si>
  <si>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</si>
  <si>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</si>
  <si>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</si>
  <si>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</si>
  <si>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</si>
  <si>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</si>
  <si>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</si>
  <si>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</si>
  <si>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</si>
  <si>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</si>
  <si>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</si>
  <si>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</si>
  <si>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</si>
  <si>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</si>
  <si>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</si>
  <si>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</si>
  <si>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</si>
  <si>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</si>
  <si>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</si>
  <si>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</si>
  <si>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</si>
  <si>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</si>
  <si>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</si>
  <si>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</si>
  <si>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</si>
  <si>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</si>
  <si>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</si>
  <si>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</si>
  <si>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</si>
  <si>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</si>
  <si>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</si>
  <si>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</si>
  <si>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</si>
  <si>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</si>
  <si>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</si>
  <si>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</si>
  <si>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</si>
  <si>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</si>
  <si>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</si>
  <si>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</si>
  <si>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</si>
  <si>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</si>
  <si>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</si>
  <si>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</si>
  <si>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</si>
  <si>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</si>
  <si>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</si>
  <si>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</si>
  <si>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</si>
  <si>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</si>
  <si>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</si>
  <si>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</si>
  <si>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</si>
  <si>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</si>
  <si>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</si>
  <si>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</si>
  <si>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</si>
  <si>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</si>
  <si>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</si>
  <si>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</si>
  <si>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</si>
  <si>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</si>
  <si>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</si>
  <si>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</si>
  <si>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</si>
  <si>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</si>
  <si>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</si>
  <si>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</si>
  <si>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</si>
  <si>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</si>
  <si>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</si>
  <si>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</si>
  <si>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</si>
  <si>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</si>
  <si>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</si>
  <si>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</si>
  <si>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</si>
  <si>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</si>
  <si>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</si>
  <si>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</si>
  <si>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</si>
  <si>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</si>
  <si>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</si>
  <si>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</si>
  <si>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</si>
  <si>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</si>
  <si>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</si>
  <si>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</si>
  <si>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</si>
  <si>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</si>
  <si>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</si>
  <si>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</si>
  <si>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</si>
  <si>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</si>
  <si>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</si>
  <si>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</si>
  <si>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</si>
  <si>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</si>
  <si>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</si>
  <si>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</si>
  <si>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</si>
  <si>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</si>
  <si>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</si>
  <si>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</si>
  <si>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</si>
  <si>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</si>
  <si>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</si>
  <si>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</si>
  <si>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</si>
  <si>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</si>
  <si>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</si>
  <si>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</si>
  <si>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</si>
  <si>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</si>
  <si>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</si>
  <si>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</si>
  <si>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</si>
  <si>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</si>
  <si>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</si>
  <si>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</si>
  <si>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</si>
  <si>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</si>
  <si>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</si>
  <si>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</si>
  <si>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</si>
  <si>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</si>
  <si>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</si>
  <si>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</si>
  <si>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</si>
  <si>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</si>
  <si>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</si>
  <si>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</si>
  <si>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</si>
  <si>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</si>
  <si>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</si>
  <si>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</si>
  <si>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</si>
  <si>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</si>
  <si>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</si>
  <si>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</si>
  <si>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</si>
  <si>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</si>
  <si>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</si>
  <si>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</si>
  <si>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</si>
  <si>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</si>
  <si>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</si>
  <si>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</si>
  <si>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</si>
  <si>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</si>
  <si>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</si>
  <si>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</si>
  <si>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</si>
  <si>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</si>
  <si>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</si>
  <si>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</si>
  <si>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</si>
  <si>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</si>
  <si>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</si>
  <si>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</si>
  <si>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</si>
  <si>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</si>
  <si>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</si>
  <si>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</si>
  <si>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</si>
  <si>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</si>
  <si>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</si>
  <si>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</si>
  <si>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</si>
  <si>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</si>
  <si>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</si>
  <si>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</si>
  <si>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</si>
  <si>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</si>
  <si>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</si>
  <si>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</si>
  <si>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</si>
  <si>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</si>
  <si>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</si>
  <si>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</si>
  <si>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</si>
  <si>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</si>
  <si>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</si>
  <si>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</si>
  <si>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</si>
  <si>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</si>
  <si>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</si>
  <si>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</si>
  <si>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</si>
  <si>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</si>
  <si>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</si>
  <si>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</si>
  <si>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</si>
  <si>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</si>
  <si>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</si>
  <si>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</si>
  <si>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</si>
  <si>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</si>
  <si>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</si>
  <si>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</si>
  <si>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</si>
  <si>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</si>
  <si>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</si>
  <si>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</si>
  <si>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</si>
  <si>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</si>
  <si>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</si>
  <si>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</si>
  <si>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</si>
  <si>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</si>
  <si>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</si>
  <si>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</si>
  <si>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</si>
  <si>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</si>
  <si>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</si>
  <si>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</si>
  <si>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</si>
  <si>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</si>
  <si>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</si>
  <si>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</si>
  <si>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</si>
  <si>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</si>
  <si>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</si>
  <si>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</si>
  <si>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</si>
  <si>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</si>
  <si>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</si>
  <si>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</si>
  <si>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</si>
  <si>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</si>
  <si>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</si>
  <si>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</si>
  <si>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</si>
  <si>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</si>
  <si>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</si>
  <si>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</si>
  <si>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</si>
  <si>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</si>
  <si>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</si>
  <si>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</si>
  <si>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</si>
  <si>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</si>
  <si>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</si>
  <si>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</si>
  <si>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</si>
  <si>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</si>
  <si>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</si>
  <si>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</si>
  <si>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</si>
  <si>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</si>
  <si>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</si>
  <si>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</si>
  <si>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</si>
  <si>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</si>
  <si>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</si>
  <si>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</si>
  <si>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</si>
  <si>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</si>
  <si>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</si>
  <si>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</si>
  <si>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</si>
  <si>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</si>
  <si>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</si>
  <si>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</si>
  <si>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</si>
  <si>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</si>
  <si>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</si>
  <si>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</si>
  <si>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</si>
  <si>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</si>
  <si>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</si>
  <si>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</si>
  <si>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</si>
  <si>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</si>
  <si>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</si>
  <si>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</si>
  <si>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</si>
  <si>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</si>
  <si>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</si>
  <si>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</si>
  <si>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</si>
  <si>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</si>
  <si>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</si>
  <si>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</si>
  <si>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</si>
  <si>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</si>
  <si>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</si>
  <si>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</si>
  <si>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</si>
  <si>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</si>
  <si>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</si>
  <si>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</si>
  <si>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</si>
  <si>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</si>
  <si>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</si>
  <si>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</si>
  <si>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</si>
  <si>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</si>
  <si>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</si>
  <si>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</si>
  <si>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</si>
  <si>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</si>
  <si>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</si>
  <si>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</si>
  <si>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</si>
  <si>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</si>
  <si>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</si>
  <si>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</si>
  <si>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</si>
  <si>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</si>
  <si>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</si>
  <si>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</si>
  <si>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</si>
  <si>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</si>
  <si>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</si>
  <si>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</si>
  <si>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</si>
  <si>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</si>
  <si>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</si>
  <si>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</si>
  <si>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</si>
  <si>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</si>
  <si>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</si>
  <si>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</si>
  <si>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</si>
  <si>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</si>
  <si>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</si>
  <si>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</si>
  <si>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</si>
  <si>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</si>
  <si>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</si>
  <si>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</si>
  <si>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</si>
  <si>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</si>
  <si>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</si>
  <si>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</si>
  <si>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</si>
  <si>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</si>
  <si>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</si>
  <si>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</si>
  <si>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</si>
  <si>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</si>
  <si>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</si>
  <si>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</si>
  <si>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</si>
  <si>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</si>
  <si>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</si>
  <si>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</si>
  <si>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</si>
  <si>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</si>
  <si>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</si>
  <si>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</si>
  <si>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</si>
  <si>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</si>
  <si>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</si>
  <si>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</si>
  <si>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</si>
  <si>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</si>
  <si>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</si>
  <si>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</si>
  <si>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</si>
  <si>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</si>
  <si>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</si>
  <si>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</si>
  <si>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</si>
  <si>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</si>
  <si>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</si>
  <si>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</si>
  <si>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</si>
  <si>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</si>
  <si>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</si>
  <si>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</si>
  <si>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</si>
  <si>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</si>
  <si>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</si>
  <si>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</si>
  <si>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</si>
  <si>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</si>
  <si>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</si>
  <si>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</si>
  <si>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</si>
  <si>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</si>
  <si>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</si>
  <si>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</si>
  <si>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</si>
  <si>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</si>
  <si>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</si>
  <si>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</si>
  <si>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</si>
  <si>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</si>
  <si>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</si>
  <si>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</si>
  <si>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</si>
  <si>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</si>
  <si>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</si>
  <si>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</si>
  <si>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</si>
  <si>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</si>
  <si>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</si>
  <si>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</si>
  <si>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</si>
  <si>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</si>
  <si>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</si>
  <si>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</si>
  <si>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</si>
  <si>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</si>
  <si>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</si>
  <si>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</si>
  <si>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</si>
  <si>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</si>
  <si>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</si>
  <si>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</si>
  <si>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</si>
  <si>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</si>
  <si>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</si>
  <si>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</si>
  <si>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</si>
  <si>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</si>
  <si>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</si>
  <si>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</si>
  <si>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</si>
  <si>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</si>
  <si>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</si>
  <si>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</si>
  <si>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</si>
  <si>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</si>
  <si>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</si>
  <si>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</si>
  <si>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</si>
  <si>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</si>
  <si>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</si>
  <si>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</si>
  <si>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</si>
  <si>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</si>
  <si>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</si>
  <si>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</si>
  <si>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</si>
  <si>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</si>
  <si>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</si>
  <si>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</si>
  <si>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</si>
  <si>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</si>
  <si>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</si>
  <si>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</si>
  <si>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</si>
  <si>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</si>
  <si>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</si>
  <si>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</si>
  <si>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</si>
  <si>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</si>
  <si>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</si>
  <si>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</si>
  <si>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</si>
  <si>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</si>
  <si>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</si>
  <si>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</si>
  <si>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</si>
  <si>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</si>
  <si>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</si>
  <si>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</si>
  <si>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</si>
  <si>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</si>
  <si>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</si>
  <si>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</si>
  <si>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</si>
  <si>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</si>
  <si>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</si>
  <si>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</si>
  <si>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</si>
  <si>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</si>
  <si>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</si>
  <si>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</si>
  <si>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</si>
  <si>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</si>
  <si>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</si>
  <si>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</si>
  <si>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</si>
  <si>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</si>
  <si>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</si>
  <si>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</si>
  <si>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</si>
  <si>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</si>
  <si>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</si>
  <si>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</si>
  <si>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</si>
  <si>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</si>
  <si>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</si>
  <si>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</si>
  <si>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</si>
  <si>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</si>
  <si>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</si>
  <si>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</si>
  <si>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</si>
  <si>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</si>
  <si>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</si>
  <si>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</si>
  <si>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</si>
  <si>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</si>
  <si>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</si>
  <si>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</si>
  <si>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</si>
  <si>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</si>
  <si>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</si>
  <si>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</si>
  <si>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</si>
  <si>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</si>
  <si>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</si>
  <si>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</si>
  <si>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</si>
  <si>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</si>
  <si>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</si>
  <si>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</si>
  <si>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</si>
  <si>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</si>
  <si>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</si>
  <si>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</si>
  <si>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</si>
  <si>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</si>
  <si>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</si>
  <si>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</si>
  <si>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</si>
  <si>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</si>
  <si>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</si>
  <si>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</si>
  <si>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</si>
  <si>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</si>
  <si>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</si>
  <si>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</si>
  <si>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</si>
  <si>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</si>
  <si>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</si>
  <si>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</si>
  <si>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</si>
  <si>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</si>
  <si>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</si>
  <si>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</si>
  <si>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</si>
  <si>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</si>
  <si>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</si>
  <si>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</si>
  <si>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</si>
  <si>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</si>
  <si>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</si>
  <si>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</si>
  <si>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</si>
  <si>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</si>
  <si>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</si>
  <si>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</si>
  <si>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</si>
  <si>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</si>
  <si>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</si>
  <si>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</si>
  <si>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</si>
  <si>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</si>
  <si>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</si>
  <si>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</si>
  <si>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</si>
  <si>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</si>
  <si>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</si>
  <si>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</si>
  <si>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</si>
  <si>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</si>
  <si>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</si>
  <si>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</si>
  <si>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</si>
  <si>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</si>
  <si>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</si>
  <si>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</si>
  <si>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</si>
  <si>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</si>
  <si>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</si>
  <si>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</si>
  <si>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</si>
  <si>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</si>
  <si>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</si>
  <si>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</si>
  <si>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</si>
  <si>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</si>
  <si>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</si>
  <si>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</si>
  <si>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</si>
  <si>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</si>
  <si>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</si>
  <si>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</si>
  <si>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</si>
  <si>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</si>
  <si>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</si>
  <si>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</si>
  <si>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</si>
  <si>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</si>
  <si>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</si>
  <si>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</si>
  <si>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</si>
  <si>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</si>
  <si>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</si>
  <si>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</si>
  <si>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</si>
  <si>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</si>
  <si>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</si>
  <si>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</si>
  <si>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</si>
  <si>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</si>
  <si>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</si>
  <si>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</si>
  <si>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</si>
  <si>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</si>
  <si>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</si>
  <si>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</si>
  <si>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</si>
  <si>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</si>
  <si>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</si>
  <si>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</si>
  <si>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</si>
  <si>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</si>
  <si>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</si>
  <si>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</si>
  <si>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</si>
  <si>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</si>
  <si>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</si>
  <si>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</si>
  <si>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</si>
  <si>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</si>
  <si>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</si>
  <si>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</si>
  <si>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</si>
  <si>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</si>
  <si>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</si>
  <si>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</si>
  <si>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</si>
  <si>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</si>
  <si>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</si>
  <si>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</si>
  <si>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</si>
  <si>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</si>
  <si>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</si>
  <si>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</si>
  <si>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</si>
  <si>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</si>
  <si>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</si>
  <si>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</si>
  <si>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</si>
  <si>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</si>
  <si>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</si>
  <si>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</si>
  <si>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</si>
  <si>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</si>
  <si>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</si>
  <si>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</si>
  <si>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</si>
  <si>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</si>
  <si>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</si>
  <si>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</si>
  <si>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</si>
  <si>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</si>
  <si>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</si>
  <si>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</si>
  <si>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</si>
  <si>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</si>
  <si>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</si>
  <si>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</si>
  <si>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</si>
  <si>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</si>
  <si>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</si>
  <si>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</si>
  <si>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</si>
  <si>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</si>
  <si>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</si>
  <si>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</si>
  <si>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</si>
  <si>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</si>
  <si>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</si>
  <si>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</si>
  <si>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</si>
  <si>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</si>
  <si>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</si>
  <si>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</si>
  <si>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</si>
  <si>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</si>
  <si>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</si>
  <si>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</si>
  <si>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</si>
  <si>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</si>
  <si>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</si>
  <si>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</si>
  <si>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</si>
  <si>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</si>
  <si>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</si>
  <si>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</si>
  <si>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</si>
  <si>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</si>
  <si>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</si>
  <si>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</si>
  <si>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</si>
  <si>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</si>
  <si>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</si>
  <si>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</si>
  <si>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</si>
  <si>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</si>
  <si>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</si>
  <si>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</si>
  <si>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</si>
  <si>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</si>
  <si>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</si>
  <si>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</si>
  <si>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</si>
  <si>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</si>
  <si>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</si>
  <si>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</si>
  <si>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</si>
  <si>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</si>
  <si>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</si>
  <si>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</si>
  <si>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</si>
  <si>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</si>
  <si>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</si>
  <si>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</si>
  <si>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</si>
  <si>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</si>
  <si>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</si>
  <si>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</si>
  <si>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</si>
  <si>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</si>
  <si>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</si>
  <si>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</si>
  <si>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</si>
  <si>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</si>
  <si>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</si>
  <si>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</si>
  <si>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</si>
  <si>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</si>
  <si>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</si>
  <si>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</si>
  <si>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</si>
  <si>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</si>
  <si>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</si>
  <si>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</si>
  <si>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</si>
  <si>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</si>
  <si>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</si>
  <si>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</si>
  <si>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</si>
  <si>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</si>
  <si>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470.01</t>
  </si>
  <si>
    <t>470: Workforce Systems Services</t>
  </si>
  <si>
    <t>470.02</t>
  </si>
  <si>
    <t>470.07</t>
  </si>
  <si>
    <t>534.02</t>
  </si>
  <si>
    <t>534: Economic Development Services</t>
  </si>
  <si>
    <t>534.07</t>
  </si>
  <si>
    <t>470.10</t>
  </si>
  <si>
    <t>470.12</t>
  </si>
  <si>
    <t>470: Workforce Systems Services / 01: General</t>
  </si>
  <si>
    <t>470: Workforce Systems Services / 02: Special</t>
  </si>
  <si>
    <t>470: Workforce Systems Services / 07: Trust And Agency</t>
  </si>
  <si>
    <t>470: Workforce Systems Services / 10: Federal Trust</t>
  </si>
  <si>
    <t>470: Workforce Systems Services / 12: Federal Trust - Arra</t>
  </si>
  <si>
    <t>470: Workforce Systems Services - Totals</t>
  </si>
  <si>
    <t>534: Economic Development Services / 02: Special</t>
  </si>
  <si>
    <t>534: Economic Development Services / 07: Trust And Agency</t>
  </si>
  <si>
    <t>534: Economic Development Services - Totals</t>
  </si>
  <si>
    <t>GF positions to support overpayment waivers</t>
  </si>
  <si>
    <t>One time ARPA funding to support IT and UI programs</t>
  </si>
  <si>
    <t>One time pandemic program related support</t>
  </si>
  <si>
    <t xml:space="preserve">Reduction in Unemployment benefit payments </t>
  </si>
  <si>
    <t>Appropriation for ARPA funding in 2023 and 2024, HB7001</t>
  </si>
  <si>
    <t>Carry over funding from ARPA appropriation in 2022, HB 7001</t>
  </si>
  <si>
    <t>Special revenue funds to be used to support the workforce service programs, § 1-102. Virginia Employment Commission (182), Item 370</t>
  </si>
  <si>
    <t>Non-general revenue funds to be used to support the Labor Market Information and Bureau of Labor statistics data collection and analysis programs, § 1-102. Virginia Employment Commission (182), Item 370</t>
  </si>
  <si>
    <t>Transfer to replenish Trust Fund</t>
  </si>
  <si>
    <t>Reduction in staff due to UI base grant funding-see positions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</si>
</sst>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6"/>
      <tableStyleElement type="headerRow" dxfId="405"/>
    </tableStyle>
    <tableStyle name="Table Style 1" pivot="0" count="3">
      <tableStyleElement type="wholeTable" dxfId="404"/>
      <tableStyleElement type="headerRow" dxfId="403"/>
      <tableStyleElement type="totalRow" dxfId="402"/>
    </tableStyle>
    <tableStyle name="TableStyleLight18 2" pivot="0" count="7">
      <tableStyleElement type="wholeTable" dxfId="401"/>
      <tableStyleElement type="headerRow" dxfId="400"/>
      <tableStyleElement type="totalRow" dxfId="399"/>
      <tableStyleElement type="firstColumn" dxfId="398"/>
      <tableStyleElement type="lastColumn" dxfId="397"/>
      <tableStyleElement type="firstRowStripe" dxfId="396"/>
      <tableStyleElement type="firstColumnStripe" dxfId="39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68166</xdr:rowOff>
    </xdr:from>
    <xdr:to>
      <xdr:col>0</xdr:col>
      <xdr:colOff>4474004</xdr:colOff>
      <xdr:row>21</xdr:row>
      <xdr:rowOff>127158</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174784</xdr:rowOff>
    </xdr:from>
    <xdr:to>
      <xdr:col>0</xdr:col>
      <xdr:colOff>4472051</xdr:colOff>
      <xdr:row>33</xdr:row>
      <xdr:rowOff>156878</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0">
  <autoFilter ref="A3:P1593"/>
  <tableColumns count="16">
    <tableColumn id="1" name="Secretarial Area Code" dataDxfId="389"/>
    <tableColumn id="2" name="Secretarial Area Name" dataDxfId="388"/>
    <tableColumn id="3" name="Agency Code" dataDxfId="387"/>
    <tableColumn id="4" name="Agency Name" dataDxfId="386"/>
    <tableColumn id="5" name="Pgm Code" dataDxfId="385"/>
    <tableColumn id="6" name="Program Name" dataDxfId="384"/>
    <tableColumn id="7" name="GF / NGF" dataDxfId="383"/>
    <tableColumn id="8" name="Fund Group Code" dataDxfId="382"/>
    <tableColumn id="9" name="Fund Group Name" dataDxfId="381"/>
    <tableColumn id="10" name="Fund Detail Code" dataDxfId="380"/>
    <tableColumn id="11" name="Fund Detail Name" dataDxfId="379"/>
    <tableColumn id="12" name="FY 2023 Approp" dataDxfId="378"/>
    <tableColumn id="13" name="FY 2024 Approp" dataDxfId="377"/>
    <tableColumn id="15" name="Alt Fund Group" dataDxfId="37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3"/>
    <tableColumn id="2" uniqueName="2" name="Pgm Code" queryTableFieldId="2" dataDxfId="372"/>
    <tableColumn id="3" uniqueName="3" name="Program Name" queryTableFieldId="3" dataDxfId="37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0" dataDxfId="368" headerRowBorderDxfId="369" tableBorderDxfId="367" headerRowCellStyle="Normal_Agencies" dataCellStyle="Normal_Agencies">
  <autoFilter ref="A1:M447"/>
  <sortState ref="A2:M447">
    <sortCondition ref="D2:D447"/>
    <sortCondition ref="M2:M447"/>
    <sortCondition ref="L2:L447"/>
    <sortCondition ref="A2:A447"/>
  </sortState>
  <tableColumns count="13">
    <tableColumn id="1" name="Agy Code" dataDxfId="366" dataCellStyle="Normal_Agencies"/>
    <tableColumn id="2" name="Sec Area Code" dataDxfId="365" dataCellStyle="Normal_Agencies"/>
    <tableColumn id="3" name="Sec Area" dataDxfId="364" dataCellStyle="Normal_Agencies"/>
    <tableColumn id="4" name="Sec Area Sort" dataDxfId="363" dataCellStyle="Normal_Agencies"/>
    <tableColumn id="10" name="Branch Group" dataDxfId="362" dataCellStyle="Normal_Agencies"/>
    <tableColumn id="11" name="Branch Group Sort" dataDxfId="361" dataCellStyle="Normal_Agencies"/>
    <tableColumn id="13" name="Alt Sec Area" dataDxfId="36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8" dataCellStyle="Normal_Agencies"/>
    <tableColumn id="6" name="Agency Title" dataDxfId="357" dataCellStyle="Normal_Agencies"/>
    <tableColumn id="7" name="Resp Code" dataDxfId="356" dataCellStyle="Normal_Agencies"/>
    <tableColumn id="8" name="Rollup Code" dataDxfId="355" dataCellStyle="Normal_Agencies"/>
    <tableColumn id="9" name="Agy Sort" dataDxfId="35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3"/>
    <tableColumn id="17" uniqueName="17" name="Agy Code" queryTableFieldId="2" dataDxfId="352"/>
    <tableColumn id="18" uniqueName="18" name="Agency Title" queryTableFieldId="3" dataDxfId="351"/>
    <tableColumn id="19" uniqueName="19" name="Sec Area" queryTableFieldId="4" dataDxfId="350"/>
    <tableColumn id="20" uniqueName="20" name="Sec Area Sort" queryTableFieldId="5" dataDxfId="34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8" dataDxfId="347">
  <autoFilter ref="A1:H696"/>
  <tableColumns count="8">
    <tableColumn id="1" name="Secretarial Area Code" dataDxfId="346"/>
    <tableColumn id="2" name="Secretarial Area Name" dataDxfId="345"/>
    <tableColumn id="3" name="Agency Code" dataDxfId="344"/>
    <tableColumn id="4" name="Agency Name" dataDxfId="343"/>
    <tableColumn id="5" name="Fiscal Year" dataDxfId="342"/>
    <tableColumn id="6" name="Chapter" dataDxfId="341"/>
    <tableColumn id="7" name="GF / NGF" dataDxfId="340"/>
    <tableColumn id="8" name="Positions" dataDxfId="33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8" tableType="queryTable" totalsRowShown="0">
  <autoFilter ref="A1:E8"/>
  <tableColumns count="5">
    <tableColumn id="1" uniqueName="1" name="Prog.Fund" queryTableFieldId="1" dataDxfId="338"/>
    <tableColumn id="2" uniqueName="2" name="Program" queryTableFieldId="2" dataDxfId="337"/>
    <tableColumn id="3" uniqueName="3" name="Pgm Code" queryTableFieldId="3" dataDxfId="336"/>
    <tableColumn id="4" uniqueName="4" name="Fund Group" queryTableFieldId="4" dataDxfId="335"/>
    <tableColumn id="5" uniqueName="5" name="Fund Group Code" queryTableFieldId="5" dataDxfId="33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3" tableType="queryTable" totalsRowCount="1" headerRowDxfId="333" dataDxfId="331" headerRowBorderDxfId="332">
  <autoFilter ref="B5:Q12"/>
  <tableColumns count="16">
    <tableColumn id="31" uniqueName="31" name="Sec Area" queryTableFieldId="1" dataDxfId="330" totalsRowDxfId="329"/>
    <tableColumn id="32" uniqueName="32" name="Sec Area Sort" queryTableFieldId="2" dataDxfId="328" totalsRowDxfId="327"/>
    <tableColumn id="33" uniqueName="33" name="Agy Code" queryTableFieldId="3" dataDxfId="326" totalsRowDxfId="325"/>
    <tableColumn id="34" uniqueName="34" name="Agency" queryTableFieldId="4" dataDxfId="324" totalsRowDxfId="323"/>
    <tableColumn id="35" uniqueName="35" name="Agency Title" queryTableFieldId="5" dataDxfId="322" totalsRowDxfId="321"/>
    <tableColumn id="36" uniqueName="36" name="Agy Sort" queryTableFieldId="6" dataDxfId="320" totalsRowDxfId="319"/>
    <tableColumn id="37" uniqueName="37" name="Program" queryTableFieldId="7" dataDxfId="318" totalsRowDxfId="317"/>
    <tableColumn id="38" uniqueName="38" name="Pgm Code" queryTableFieldId="8" dataDxfId="316" totalsRowDxfId="315"/>
    <tableColumn id="39" uniqueName="39" name="Program Name" queryTableFieldId="9" dataDxfId="314" totalsRowDxfId="313"/>
    <tableColumn id="13" uniqueName="13" name="Fund Group" queryTableFieldId="29" dataDxfId="312" totalsRowDxfId="311"/>
    <tableColumn id="41" uniqueName="41" name="Fund Group Code" queryTableFieldId="11" dataDxfId="310" totalsRowDxfId="309"/>
    <tableColumn id="42" uniqueName="42" name="Fund Group Name" queryTableFieldId="12" dataDxfId="308" totalsRowDxfId="307"/>
    <tableColumn id="43" uniqueName="43" name="FY 2022 Expend" totalsRowFunction="sum" queryTableFieldId="13" dataDxfId="306" totalsRowDxfId="305"/>
    <tableColumn id="44" uniqueName="44" name="FY 2023 Approp" totalsRowFunction="sum" queryTableFieldId="14" dataDxfId="304" totalsRowDxfId="303"/>
    <tableColumn id="45" uniqueName="45" name="FY 2024 Approp" totalsRowFunction="sum" queryTableFieldId="15" dataDxfId="302" totalsRowDxfId="301"/>
    <tableColumn id="12" uniqueName="12" name="GF-NGF" queryTableFieldId="51" dataDxfId="300" totalsRowDxfId="29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8">
  <autoFilter ref="B3:E8"/>
  <tableColumns count="4">
    <tableColumn id="1" name="Cat Id" dataDxfId="297"/>
    <tableColumn id="2" name="Baseline Calc Categories"/>
    <tableColumn id="3" name="Expected Value"/>
    <tableColumn id="4" name="Positions " dataDxfId="29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5">
  <autoFilter ref="B12:E24"/>
  <tableColumns count="4">
    <tableColumn id="1" name="Cat ID"/>
    <tableColumn id="2" name="Adjusted Baseline Categories"/>
    <tableColumn id="3" name="Expected Value"/>
    <tableColumn id="4" name="Positions" dataDxfId="29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2">
  <autoFilter ref="C43:C44"/>
  <tableColumns count="1">
    <tableColumn id="1" name="Selected Agency Code" dataDxfId="29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0">
  <autoFilter ref="B49:E66"/>
  <tableColumns count="4">
    <tableColumn id="1" name="Category Sort" dataDxfId="289"/>
    <tableColumn id="2" name="Font Format" dataDxfId="288"/>
    <tableColumn id="3" name="Border Format" dataDxfId="287"/>
    <tableColumn id="4" name="Category" dataDxfId="28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5" headerRowBorderDxfId="284">
  <autoFilter ref="B69:E74"/>
  <tableColumns count="4">
    <tableColumn id="1" name="Category Sort" dataDxfId="283"/>
    <tableColumn id="2" name="Font Format" dataDxfId="282"/>
    <tableColumn id="3" name="Border Format" dataDxfId="28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0">
  <tableColumns count="17">
    <tableColumn id="1" name="Sec Area" totalsRowLabel="Total" dataDxfId="279">
      <calculatedColumnFormula>VLOOKUP(Tbl_SummaryBaselineAdj[[#This Row],[Agy Code]],TblAgencies[],3,FALSE)</calculatedColumnFormula>
    </tableColumn>
    <tableColumn id="2" name="Sec Area Sort" dataDxfId="278" totalsRowDxfId="277">
      <calculatedColumnFormula>VLOOKUP(Tbl_SummaryBaselineAdj[[#This Row],[Agy Code]],TblAgencies[],2,FALSE)</calculatedColumnFormula>
    </tableColumn>
    <tableColumn id="3" name="Agy Code" dataDxfId="276" totalsRowDxfId="275">
      <calculatedColumnFormula>SelectAgyCode</calculatedColumnFormula>
    </tableColumn>
    <tableColumn id="4" name="Agency" dataDxfId="274">
      <calculatedColumnFormula>VLOOKUP(Tbl_SummaryBaselineAdj[[#This Row],[Agy Code]],TblAgencies[],9,FALSE)</calculatedColumnFormula>
    </tableColumn>
    <tableColumn id="5" name="Agency Title" dataDxfId="273">
      <calculatedColumnFormula>VLOOKUP(Tbl_SummaryBaselineAdj[[#This Row],[Agy Code]],TblAgencies[],10,FALSE)</calculatedColumnFormula>
    </tableColumn>
    <tableColumn id="6" name="Agy Sort" dataDxfId="272">
      <calculatedColumnFormula>VLOOKUP(Tbl_SummaryBaselineAdj[[#This Row],[Agy Code]],TblAgencies[],13,FALSE)</calculatedColumnFormula>
    </tableColumn>
    <tableColumn id="7" name="Category"/>
    <tableColumn id="8" name="Adjusted Baseline for FYs 2023 and 2024" totalsRowLabel="Adjusted Baseline Appropriation" dataDxfId="271" totalsRowDxfId="270"/>
    <tableColumn id="9" name="2022 GF" dataDxfId="269" totalsRowDxfId="268"/>
    <tableColumn id="10" name="2022 NGF" dataDxfId="267" totalsRowDxfId="266"/>
    <tableColumn id="11" name="2022 TOTAL" dataDxfId="265" totalsRowDxfId="264"/>
    <tableColumn id="12" name="2023 GF" totalsRowFunction="sum" dataDxfId="263" totalsRowDxfId="262"/>
    <tableColumn id="13" name="2023 NGF" totalsRowFunction="sum" dataDxfId="261" totalsRowDxfId="260"/>
    <tableColumn id="14" name="2023 TOTAL" totalsRowFunction="sum" dataDxfId="259" totalsRowDxfId="258">
      <calculatedColumnFormula>Tbl_SummaryBaselineAdj[[#This Row],[2023 GF]]+Tbl_SummaryBaselineAdj[[#This Row],[2023 NGF]]</calculatedColumnFormula>
    </tableColumn>
    <tableColumn id="15" name="2024 GF" totalsRowFunction="sum" dataDxfId="257" totalsRowDxfId="256"/>
    <tableColumn id="16" name="2024 NGF" totalsRowFunction="sum" dataDxfId="255" totalsRowDxfId="254"/>
    <tableColumn id="17" name="2024 TOTAL" totalsRowFunction="sum" dataDxfId="253" totalsRowDxfId="25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1">
  <tableColumns count="17">
    <tableColumn id="1" name="Sec Area" dataDxfId="250">
      <calculatedColumnFormula>VLOOKUP(Tbl_SummaryPolicyChange[[#This Row],[Agy Code]],TblAgencies[],3,FALSE)</calculatedColumnFormula>
    </tableColumn>
    <tableColumn id="2" name="Sec Area Sort" dataDxfId="249" totalsRowDxfId="248">
      <calculatedColumnFormula>VLOOKUP(Tbl_SummaryPolicyChange[[#This Row],[Agy Code]],TblAgencies[],2,FALSE)</calculatedColumnFormula>
    </tableColumn>
    <tableColumn id="3" name="Agy Code" dataDxfId="247">
      <calculatedColumnFormula>SelectAgyCode</calculatedColumnFormula>
    </tableColumn>
    <tableColumn id="4" name="Agency" dataDxfId="246">
      <calculatedColumnFormula>VLOOKUP(Tbl_SummaryPolicyChange[[#This Row],[Agy Code]],TblAgencies[],9,FALSE)</calculatedColumnFormula>
    </tableColumn>
    <tableColumn id="5" name="Agency Title" dataDxfId="245">
      <calculatedColumnFormula>VLOOKUP(Tbl_SummaryPolicyChange[[#This Row],[Agy Code]],TblAgencies[],10,FALSE)</calculatedColumnFormula>
    </tableColumn>
    <tableColumn id="6" name="Agy Sort" dataDxfId="244">
      <calculatedColumnFormula>VLOOKUP(Tbl_SummaryPolicyChange[[#This Row],[Agy Code]],TblAgencies[],13,FALSE)</calculatedColumnFormula>
    </tableColumn>
    <tableColumn id="7" name="Category"/>
    <tableColumn id="8" name="FYs 2023 and 2024  Proposed Policy" totalsRowLabel="Total Proposed Policy Changes" dataDxfId="243" totalsRowDxfId="242"/>
    <tableColumn id="9" name="2022 GF" dataDxfId="241" totalsRowDxfId="240"/>
    <tableColumn id="10" name="2022 NGF" dataDxfId="239" totalsRowDxfId="238"/>
    <tableColumn id="11" name="2022 TOTAL" dataDxfId="237" totalsRowDxfId="236"/>
    <tableColumn id="12" name="2023 GF" totalsRowFunction="sum" dataDxfId="235" totalsRowDxfId="234"/>
    <tableColumn id="13" name="2023 NGF" totalsRowFunction="sum" dataDxfId="233" totalsRowDxfId="232"/>
    <tableColumn id="14" name="2023 TOTAL" totalsRowFunction="sum" dataDxfId="231" totalsRowDxfId="230">
      <calculatedColumnFormula>Tbl_SummaryPolicyChange[[#This Row],[2023 GF]]+Tbl_SummaryPolicyChange[[#This Row],[2023 NGF]]</calculatedColumnFormula>
    </tableColumn>
    <tableColumn id="15" name="2024 GF" totalsRowFunction="sum" dataDxfId="229" totalsRowDxfId="228"/>
    <tableColumn id="16" name="2024 NGF" totalsRowFunction="sum" dataDxfId="227" totalsRowDxfId="226"/>
    <tableColumn id="17" name="2024 TOTAL" totalsRowFunction="sum" dataDxfId="225" totalsRowDxfId="22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9" dataDxfId="208" totalsRowDxfId="207">
  <tableColumns count="14">
    <tableColumn id="1" name="Sec Area" dataDxfId="206">
      <calculatedColumnFormula>VLOOKUP(Tbl_PositionBaseline[[#This Row],[Agy Code]],TblAgencies[],3,FALSE)</calculatedColumnFormula>
    </tableColumn>
    <tableColumn id="2" name="Sec Area Sort" dataDxfId="205" totalsRowDxfId="204">
      <calculatedColumnFormula>VLOOKUP(Tbl_PositionBaseline[[#This Row],[Agy Code]],TblAgencies[],2,FALSE)</calculatedColumnFormula>
    </tableColumn>
    <tableColumn id="3" name="Agy Code" dataDxfId="203" totalsRowDxfId="202">
      <calculatedColumnFormula>SelectAgyCode</calculatedColumnFormula>
    </tableColumn>
    <tableColumn id="4" name="Agency" dataDxfId="201">
      <calculatedColumnFormula>VLOOKUP(Tbl_PositionBaseline[[#This Row],[Agy Code]],TblAgencies[],9,FALSE)</calculatedColumnFormula>
    </tableColumn>
    <tableColumn id="5" name="Agency Title" dataDxfId="200">
      <calculatedColumnFormula>VLOOKUP(Tbl_PositionBaseline[[#This Row],[Agy Code]],TblAgencies[],10,FALSE)</calculatedColumnFormula>
    </tableColumn>
    <tableColumn id="6" name="Agy Sort" dataDxfId="199">
      <calculatedColumnFormula>VLOOKUP(Tbl_PositionBaseline[[#This Row],[Agy Code]],TblAgencies[],13,FALSE)</calculatedColumnFormula>
    </tableColumn>
    <tableColumn id="14" name="Category" dataDxfId="198"/>
    <tableColumn id="7" name="Adjusted Position Baseline for FYs 2023 and 2024" totalsRowLabel="Baseline appropriations for FY 2022" dataDxfId="197" totalsRowDxfId="196"/>
    <tableColumn id="11" name="FY 2023 GF Positions" dataDxfId="195"/>
    <tableColumn id="12" name="FY 2023 NGF Positions" dataDxfId="194"/>
    <tableColumn id="13" name="FY 2023 Total Positions" dataDxfId="193">
      <calculatedColumnFormula>Tbl_PositionBaseline[[#This Row],[FY 2023 GF Positions]]+Tbl_PositionBaseline[[#This Row],[FY 2023 NGF Positions]]</calculatedColumnFormula>
    </tableColumn>
    <tableColumn id="15" name="FY 2024 GF Positions" dataDxfId="192">
      <calculatedColumnFormula>Tbl_PositionBaseline[[#This Row],[FY 2023 GF Positions]]</calculatedColumnFormula>
    </tableColumn>
    <tableColumn id="16" name="FY 2024 NGF Positions" dataDxfId="191">
      <calculatedColumnFormula>Tbl_PositionBaseline[[#This Row],[FY 2023 NGF Positions]]</calculatedColumnFormula>
    </tableColumn>
    <tableColumn id="17" name="FY 2024 Total Positions" dataDxfId="19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9" dataDxfId="188" totalsRowDxfId="187">
  <tableColumns count="14">
    <tableColumn id="1" name="Sec Area" dataDxfId="186" totalsRowDxfId="185">
      <calculatedColumnFormula>VLOOKUP(Tbl_PositionPolicyChange[[#This Row],[Agy Code]],TblAgencies[],3,FALSE)</calculatedColumnFormula>
    </tableColumn>
    <tableColumn id="2" name="Sec Area Sort" dataDxfId="184" totalsRowDxfId="183">
      <calculatedColumnFormula>VLOOKUP(Tbl_PositionPolicyChange[[#This Row],[Agy Code]],TblAgencies[],2,FALSE)</calculatedColumnFormula>
    </tableColumn>
    <tableColumn id="3" name="Agy Code" dataDxfId="182" totalsRowDxfId="181">
      <calculatedColumnFormula>SelectAgyCode</calculatedColumnFormula>
    </tableColumn>
    <tableColumn id="4" name="Agency" dataDxfId="180" totalsRowDxfId="179">
      <calculatedColumnFormula>VLOOKUP(Tbl_PositionPolicyChange[[#This Row],[Agy Code]],TblAgencies[],9,FALSE)</calculatedColumnFormula>
    </tableColumn>
    <tableColumn id="5" name="Agency Title" dataDxfId="178" totalsRowDxfId="177">
      <calculatedColumnFormula>VLOOKUP(Tbl_PositionPolicyChange[[#This Row],[Agy Code]],TblAgencies[],10,FALSE)</calculatedColumnFormula>
    </tableColumn>
    <tableColumn id="6" name="Agy Sort" dataDxfId="176" totalsRowDxfId="175">
      <calculatedColumnFormula>VLOOKUP(Tbl_PositionPolicyChange[[#This Row],[Agy Code]],TblAgencies[],13,FALSE)</calculatedColumnFormula>
    </tableColumn>
    <tableColumn id="7" name="Category" dataDxfId="174" totalsRowDxfId="173"/>
    <tableColumn id="8" name="FYs 2023 and 2024  Proposed Policy" dataDxfId="172" totalsRowDxfId="171"/>
    <tableColumn id="12" name="FY 2023 GF Positions" dataDxfId="170" totalsRowDxfId="169"/>
    <tableColumn id="13" name="FY 2023 NGF Positions" dataDxfId="168" totalsRowDxfId="167"/>
    <tableColumn id="14" name="FY 2023 Total Positions" dataDxfId="166" totalsRowDxfId="165">
      <calculatedColumnFormula>Tbl_PositionPolicyChange[[#This Row],[FY 2023 GF Positions]]+Tbl_PositionPolicyChange[[#This Row],[FY 2023 NGF Positions]]</calculatedColumnFormula>
    </tableColumn>
    <tableColumn id="15" name="FY 2024 GF Positions" dataDxfId="164" totalsRowDxfId="163"/>
    <tableColumn id="16" name="FY 2024 NGF Positions" dataDxfId="162" totalsRowDxfId="161"/>
    <tableColumn id="17" name="FY 2024 Total Positions" dataDxfId="160" totalsRowDxfId="15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8" dataDxfId="157" totalsRowDxfId="156">
  <tableColumns count="14">
    <tableColumn id="1" name="Sec Area" dataDxfId="155">
      <calculatedColumnFormula>VLOOKUP(Tbl_PositionBaselineCost[[#This Row],[Agy Code]],TblAgencies[],3,FALSE)</calculatedColumnFormula>
    </tableColumn>
    <tableColumn id="2" name="Sec Area Sort" dataDxfId="154" totalsRowDxfId="153">
      <calculatedColumnFormula>VLOOKUP(Tbl_PositionBaselineCost[[#This Row],[Agy Code]],TblAgencies[],2,FALSE)</calculatedColumnFormula>
    </tableColumn>
    <tableColumn id="3" name="Agy Code" dataDxfId="152" totalsRowDxfId="151">
      <calculatedColumnFormula>SelectAgyCode</calculatedColumnFormula>
    </tableColumn>
    <tableColumn id="4" name="Agency" dataDxfId="150">
      <calculatedColumnFormula>VLOOKUP(Tbl_PositionBaselineCost[[#This Row],[Agy Code]],TblAgencies[],9,FALSE)</calculatedColumnFormula>
    </tableColumn>
    <tableColumn id="5" name="Agency Title" dataDxfId="149">
      <calculatedColumnFormula>VLOOKUP(Tbl_PositionBaselineCost[[#This Row],[Agy Code]],TblAgencies[],10,FALSE)</calculatedColumnFormula>
    </tableColumn>
    <tableColumn id="6" name="Agy Sort" dataDxfId="148">
      <calculatedColumnFormula>VLOOKUP(Tbl_PositionBaselineCost[[#This Row],[Agy Code]],TblAgencies[],13,FALSE)</calculatedColumnFormula>
    </tableColumn>
    <tableColumn id="14" name="Category" dataDxfId="147"/>
    <tableColumn id="7" name="Adjusted Personnel Cost Baseline for FYs 2023 and 2024" totalsRowLabel="Total Cost of Baseline Positions" dataDxfId="146" totalsRowDxfId="145"/>
    <tableColumn id="11" name="2023 GF" dataDxfId="144"/>
    <tableColumn id="12" name="2023 NGF" dataDxfId="143"/>
    <tableColumn id="13" name="2023 TOTAL" dataDxfId="142">
      <calculatedColumnFormula>Tbl_PositionBaselineCost[[#This Row],[2023 GF]]+Tbl_PositionBaselineCost[[#This Row],[2023 NGF]]</calculatedColumnFormula>
    </tableColumn>
    <tableColumn id="15" name="2024 GF" dataDxfId="141"/>
    <tableColumn id="16" name="2024 NGF" dataDxfId="140"/>
    <tableColumn id="17" name="2024 TOTAL" dataDxfId="13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8" dataDxfId="137" totalsRowDxfId="136">
  <tableColumns count="14">
    <tableColumn id="1" name="Sec Area" dataDxfId="135" totalsRowDxfId="134">
      <calculatedColumnFormula>VLOOKUP(Tbl_PositionPolicyCostChange[[#This Row],[Agy Code]],TblAgencies[],3,FALSE)</calculatedColumnFormula>
    </tableColumn>
    <tableColumn id="2" name="Sec Area Sort" dataDxfId="133" totalsRowDxfId="132">
      <calculatedColumnFormula>VLOOKUP(Tbl_PositionPolicyCostChange[[#This Row],[Agy Code]],TblAgencies[],2,FALSE)</calculatedColumnFormula>
    </tableColumn>
    <tableColumn id="3" name="Agy Code" dataDxfId="131" totalsRowDxfId="130">
      <calculatedColumnFormula>SelectAgyCode</calculatedColumnFormula>
    </tableColumn>
    <tableColumn id="4" name="Agency" dataDxfId="129" totalsRowDxfId="128">
      <calculatedColumnFormula>VLOOKUP(Tbl_PositionPolicyCostChange[[#This Row],[Agy Code]],TblAgencies[],9,FALSE)</calculatedColumnFormula>
    </tableColumn>
    <tableColumn id="5" name="Agency Title" dataDxfId="127" totalsRowDxfId="126">
      <calculatedColumnFormula>VLOOKUP(Tbl_PositionPolicyCostChange[[#This Row],[Agy Code]],TblAgencies[],10,FALSE)</calculatedColumnFormula>
    </tableColumn>
    <tableColumn id="6" name="Agy Sort" dataDxfId="125" totalsRowDxfId="124">
      <calculatedColumnFormula>VLOOKUP(Tbl_PositionPolicyCostChange[[#This Row],[Agy Code]],TblAgencies[],13,FALSE)</calculatedColumnFormula>
    </tableColumn>
    <tableColumn id="7" name="Category" dataDxfId="123" totalsRowDxfId="122"/>
    <tableColumn id="8" name="FYs 2023 and 2024  Proposed Policy" dataDxfId="121" totalsRowDxfId="120"/>
    <tableColumn id="12" name="2023 GF" dataDxfId="119" totalsRowDxfId="118"/>
    <tableColumn id="13" name="2023 NGF" dataDxfId="117" totalsRowDxfId="116"/>
    <tableColumn id="14" name="2023 TOTAL" dataDxfId="115" totalsRowDxfId="114">
      <calculatedColumnFormula>Tbl_PositionPolicyCostChange[[#This Row],[2023 GF]]+Tbl_PositionPolicyCostChange[[#This Row],[2023 NGF]]</calculatedColumnFormula>
    </tableColumn>
    <tableColumn id="15" name="2024 GF" dataDxfId="113" totalsRowDxfId="112"/>
    <tableColumn id="16" name="2024 NGF" dataDxfId="111" totalsRowDxfId="110"/>
    <tableColumn id="17" name="2024 TOTAL" dataDxfId="109" totalsRowDxfId="10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82" tableType="queryTable" totalsRowShown="0">
  <autoFilter ref="B6:AA282">
    <filterColumn colId="13">
      <filters>
        <filter val="470: Workforce Systems Services"/>
      </filters>
    </filterColumn>
    <filterColumn colId="14">
      <filters>
        <filter val="01: General"/>
      </filters>
    </filterColumn>
  </autoFilter>
  <tableColumns count="26">
    <tableColumn id="45" uniqueName="45" name="Sec Area" queryTableFieldId="1" dataDxfId="100"/>
    <tableColumn id="46" uniqueName="46" name="Sec Area Sort" queryTableFieldId="2" dataDxfId="99"/>
    <tableColumn id="47" uniqueName="47" name="Agy Code" queryTableFieldId="3" dataDxfId="98"/>
    <tableColumn id="48" uniqueName="48" name="Agency" queryTableFieldId="4" dataDxfId="97"/>
    <tableColumn id="49" uniqueName="49" name="Agency Title" queryTableFieldId="5" dataDxfId="96"/>
    <tableColumn id="50" uniqueName="50" name="Agy Sort" queryTableFieldId="6" dataDxfId="95"/>
    <tableColumn id="51" uniqueName="51" name="Pgm Code" queryTableFieldId="7" dataDxfId="94"/>
    <tableColumn id="52" uniqueName="52" name="Program Name" queryTableFieldId="8" dataDxfId="93"/>
    <tableColumn id="53" uniqueName="53" name="Fund Group Code" queryTableFieldId="9" dataDxfId="92"/>
    <tableColumn id="54" uniqueName="54" name="Fund Group Name" queryTableFieldId="10" dataDxfId="91"/>
    <tableColumn id="55" uniqueName="55" name="FY 2022 Expend" queryTableFieldId="11" dataDxfId="90"/>
    <tableColumn id="56" uniqueName="56" name="FY 2023 Approp" queryTableFieldId="12" dataDxfId="89"/>
    <tableColumn id="57" uniqueName="57" name="FY 2024 Approp" queryTableFieldId="13" dataDxfId="88"/>
    <tableColumn id="58" uniqueName="58" name="Program" queryTableFieldId="14" dataDxfId="87"/>
    <tableColumn id="59" uniqueName="59" name="Fund Group" queryTableFieldId="15" dataDxfId="86"/>
    <tableColumn id="60" uniqueName="60" name="Detail Group" queryTableFieldId="16" dataDxfId="85"/>
    <tableColumn id="61" uniqueName="61" name="Detail Cat ID" queryTableFieldId="17" dataDxfId="84"/>
    <tableColumn id="62" uniqueName="62" name="Font Format" queryTableFieldId="18" dataDxfId="83"/>
    <tableColumn id="63" uniqueName="63" name="Border Format" queryTableFieldId="19" dataDxfId="82"/>
    <tableColumn id="64" uniqueName="64" name="Category Sort" queryTableFieldId="20" dataDxfId="81"/>
    <tableColumn id="65" uniqueName="65" name="Category" queryTableFieldId="21" dataDxfId="80"/>
    <tableColumn id="66" uniqueName="66" name="Title" queryTableFieldId="22" dataDxfId="79"/>
    <tableColumn id="71" uniqueName="71" name="Fund Type" queryTableFieldId="27" dataDxfId="7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6" totalsRowShown="0" headerRowDxfId="52" dataDxfId="51">
  <autoFilter ref="B5:V136"/>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32" customWidth="1"/>
    <col min="3" max="3" width="11.42578125" customWidth="1"/>
    <col min="4" max="4" width="27.85546875" customWidth="1"/>
  </cols>
  <sheetData>
    <row r="4" spans="2:4" x14ac:dyDescent="0.25">
      <c r="B4" s="14" t="s">
        <v>2806</v>
      </c>
      <c r="C4" s="14" t="s">
        <v>1557</v>
      </c>
      <c r="D4" s="14" t="s">
        <v>1558</v>
      </c>
    </row>
    <row r="5" spans="2:4" x14ac:dyDescent="0.25">
      <c r="B5" s="14" t="s">
        <v>3051</v>
      </c>
      <c r="C5" s="14">
        <v>470</v>
      </c>
      <c r="D5" s="14" t="s">
        <v>2494</v>
      </c>
    </row>
    <row r="6" spans="2:4" x14ac:dyDescent="0.25">
      <c r="B6" s="14" t="s">
        <v>3055</v>
      </c>
      <c r="C6" s="14">
        <v>534</v>
      </c>
      <c r="D6" s="14" t="s">
        <v>1681</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2"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2"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2"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2"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99.9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2" x14ac:dyDescent="0.25">
      <c r="A8" s="66">
        <v>7</v>
      </c>
      <c r="B8" s="65" t="s">
        <v>13</v>
      </c>
      <c r="C8" s="66">
        <v>109</v>
      </c>
      <c r="D8" s="65" t="s">
        <v>26</v>
      </c>
      <c r="E8" s="66">
        <v>2022</v>
      </c>
      <c r="F8" s="66" t="s">
        <v>2875</v>
      </c>
      <c r="G8" s="66" t="s">
        <v>929</v>
      </c>
      <c r="H8" s="67">
        <v>19</v>
      </c>
    </row>
    <row r="9" spans="1:8" ht="30.2" x14ac:dyDescent="0.25">
      <c r="A9" s="66">
        <v>7</v>
      </c>
      <c r="B9" s="65" t="s">
        <v>13</v>
      </c>
      <c r="C9" s="66">
        <v>107</v>
      </c>
      <c r="D9" s="65" t="s">
        <v>28</v>
      </c>
      <c r="E9" s="66">
        <v>2022</v>
      </c>
      <c r="F9" s="66" t="s">
        <v>2875</v>
      </c>
      <c r="G9" s="66" t="s">
        <v>929</v>
      </c>
      <c r="H9" s="67">
        <v>61</v>
      </c>
    </row>
    <row r="10" spans="1:8" ht="30.2" x14ac:dyDescent="0.25">
      <c r="A10" s="66">
        <v>7</v>
      </c>
      <c r="B10" s="65" t="s">
        <v>13</v>
      </c>
      <c r="C10" s="66">
        <v>820</v>
      </c>
      <c r="D10" s="65" t="s">
        <v>30</v>
      </c>
      <c r="E10" s="66">
        <v>2022</v>
      </c>
      <c r="F10" s="66" t="s">
        <v>2875</v>
      </c>
      <c r="G10" s="66" t="s">
        <v>929</v>
      </c>
      <c r="H10" s="67">
        <v>2</v>
      </c>
    </row>
    <row r="11" spans="1:8" ht="30.2"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2" x14ac:dyDescent="0.25">
      <c r="A13" s="66">
        <v>7</v>
      </c>
      <c r="B13" s="65" t="s">
        <v>13</v>
      </c>
      <c r="C13" s="66">
        <v>876</v>
      </c>
      <c r="D13" s="65" t="s">
        <v>72</v>
      </c>
      <c r="E13" s="66">
        <v>2022</v>
      </c>
      <c r="F13" s="66" t="s">
        <v>2875</v>
      </c>
      <c r="G13" s="66" t="s">
        <v>929</v>
      </c>
      <c r="H13" s="67">
        <v>5</v>
      </c>
    </row>
    <row r="14" spans="1:8" ht="30.2" x14ac:dyDescent="0.25">
      <c r="A14" s="66">
        <v>7</v>
      </c>
      <c r="B14" s="65" t="s">
        <v>13</v>
      </c>
      <c r="C14" s="66">
        <v>330</v>
      </c>
      <c r="D14" s="65" t="s">
        <v>83</v>
      </c>
      <c r="E14" s="66">
        <v>2022</v>
      </c>
      <c r="F14" s="66" t="s">
        <v>2875</v>
      </c>
      <c r="G14" s="66" t="s">
        <v>929</v>
      </c>
      <c r="H14" s="67">
        <v>1</v>
      </c>
    </row>
    <row r="15" spans="1:8" ht="30.2" x14ac:dyDescent="0.25">
      <c r="A15" s="66">
        <v>7</v>
      </c>
      <c r="B15" s="65" t="s">
        <v>13</v>
      </c>
      <c r="C15" s="66">
        <v>842</v>
      </c>
      <c r="D15" s="65" t="s">
        <v>91</v>
      </c>
      <c r="E15" s="66">
        <v>2022</v>
      </c>
      <c r="F15" s="66" t="s">
        <v>2875</v>
      </c>
      <c r="G15" s="66" t="s">
        <v>929</v>
      </c>
      <c r="H15" s="67">
        <v>1</v>
      </c>
    </row>
    <row r="16" spans="1:8" ht="30.2" x14ac:dyDescent="0.25">
      <c r="A16" s="66">
        <v>7</v>
      </c>
      <c r="B16" s="65" t="s">
        <v>13</v>
      </c>
      <c r="C16" s="66">
        <v>844</v>
      </c>
      <c r="D16" s="65" t="s">
        <v>95</v>
      </c>
      <c r="E16" s="66">
        <v>2022</v>
      </c>
      <c r="F16" s="66" t="s">
        <v>2875</v>
      </c>
      <c r="G16" s="66" t="s">
        <v>929</v>
      </c>
      <c r="H16" s="67">
        <v>6</v>
      </c>
    </row>
    <row r="17" spans="1:8" ht="30.2" x14ac:dyDescent="0.25">
      <c r="A17" s="66">
        <v>7</v>
      </c>
      <c r="B17" s="65" t="s">
        <v>13</v>
      </c>
      <c r="C17" s="66">
        <v>839</v>
      </c>
      <c r="D17" s="65" t="s">
        <v>97</v>
      </c>
      <c r="E17" s="66">
        <v>2022</v>
      </c>
      <c r="F17" s="66" t="s">
        <v>2875</v>
      </c>
      <c r="G17" s="66" t="s">
        <v>929</v>
      </c>
      <c r="H17" s="67">
        <v>3</v>
      </c>
    </row>
    <row r="18" spans="1:8" ht="30.2" x14ac:dyDescent="0.25">
      <c r="A18" s="66">
        <v>7</v>
      </c>
      <c r="B18" s="65" t="s">
        <v>13</v>
      </c>
      <c r="C18" s="66">
        <v>882</v>
      </c>
      <c r="D18" s="65" t="s">
        <v>99</v>
      </c>
      <c r="E18" s="66">
        <v>2022</v>
      </c>
      <c r="F18" s="66" t="s">
        <v>2875</v>
      </c>
      <c r="G18" s="66" t="s">
        <v>929</v>
      </c>
      <c r="H18" s="67">
        <v>4</v>
      </c>
    </row>
    <row r="19" spans="1:8" ht="30.2" x14ac:dyDescent="0.25">
      <c r="A19" s="66">
        <v>7</v>
      </c>
      <c r="B19" s="65" t="s">
        <v>13</v>
      </c>
      <c r="C19" s="66">
        <v>142</v>
      </c>
      <c r="D19" s="65" t="s">
        <v>101</v>
      </c>
      <c r="E19" s="66">
        <v>2022</v>
      </c>
      <c r="F19" s="66" t="s">
        <v>2875</v>
      </c>
      <c r="G19" s="66" t="s">
        <v>929</v>
      </c>
      <c r="H19" s="67">
        <v>9</v>
      </c>
    </row>
    <row r="20" spans="1:8" ht="28.5" x14ac:dyDescent="0.25">
      <c r="A20" s="66">
        <v>7</v>
      </c>
      <c r="B20" s="65" t="s">
        <v>13</v>
      </c>
      <c r="C20" s="66">
        <v>142</v>
      </c>
      <c r="D20" s="65" t="s">
        <v>101</v>
      </c>
      <c r="E20" s="66">
        <v>2022</v>
      </c>
      <c r="F20" s="66" t="s">
        <v>2875</v>
      </c>
      <c r="G20" s="66" t="s">
        <v>2513</v>
      </c>
      <c r="H20" s="67">
        <v>4</v>
      </c>
    </row>
    <row r="21" spans="1:8" ht="28.5" x14ac:dyDescent="0.25">
      <c r="A21" s="66">
        <v>7</v>
      </c>
      <c r="B21" s="65" t="s">
        <v>13</v>
      </c>
      <c r="C21" s="66">
        <v>110</v>
      </c>
      <c r="D21" s="65" t="s">
        <v>103</v>
      </c>
      <c r="E21" s="66">
        <v>2022</v>
      </c>
      <c r="F21" s="66" t="s">
        <v>2875</v>
      </c>
      <c r="G21" s="66" t="s">
        <v>929</v>
      </c>
      <c r="H21" s="67">
        <v>42</v>
      </c>
    </row>
    <row r="22" spans="1:8" ht="28.5" x14ac:dyDescent="0.25">
      <c r="A22" s="66">
        <v>7</v>
      </c>
      <c r="B22" s="65" t="s">
        <v>13</v>
      </c>
      <c r="C22" s="66">
        <v>110</v>
      </c>
      <c r="D22" s="65" t="s">
        <v>103</v>
      </c>
      <c r="E22" s="66">
        <v>2022</v>
      </c>
      <c r="F22" s="66" t="s">
        <v>2875</v>
      </c>
      <c r="G22" s="66" t="s">
        <v>2513</v>
      </c>
      <c r="H22" s="67">
        <v>1</v>
      </c>
    </row>
    <row r="23" spans="1:8" ht="28.5"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sqref="A1:E8"/>
    </sheetView>
  </sheetViews>
  <sheetFormatPr defaultRowHeight="15" x14ac:dyDescent="0.25"/>
  <cols>
    <col min="1" max="1" width="11.5703125" customWidth="1"/>
    <col min="2" max="2" width="32" customWidth="1"/>
    <col min="3" max="3" width="11.42578125" customWidth="1"/>
    <col min="4" max="4" width="20.140625" customWidth="1"/>
    <col min="5" max="5" width="17.85546875" customWidth="1"/>
  </cols>
  <sheetData>
    <row r="1" spans="1:5" x14ac:dyDescent="0.25">
      <c r="A1" s="14" t="s">
        <v>2976</v>
      </c>
      <c r="B1" s="14" t="s">
        <v>2806</v>
      </c>
      <c r="C1" s="14" t="s">
        <v>1557</v>
      </c>
      <c r="D1" s="14" t="s">
        <v>2820</v>
      </c>
      <c r="E1" s="14" t="s">
        <v>923</v>
      </c>
    </row>
    <row r="2" spans="1:5" x14ac:dyDescent="0.25">
      <c r="A2" s="14" t="s">
        <v>3050</v>
      </c>
      <c r="B2" s="14" t="s">
        <v>3051</v>
      </c>
      <c r="C2" s="14">
        <v>470</v>
      </c>
      <c r="D2" s="14" t="s">
        <v>2807</v>
      </c>
      <c r="E2" s="14" t="s">
        <v>1552</v>
      </c>
    </row>
    <row r="3" spans="1:5" x14ac:dyDescent="0.25">
      <c r="A3" s="14" t="s">
        <v>3052</v>
      </c>
      <c r="B3" s="14" t="s">
        <v>3051</v>
      </c>
      <c r="C3" s="14">
        <v>470</v>
      </c>
      <c r="D3" s="14" t="s">
        <v>2808</v>
      </c>
      <c r="E3" s="14" t="s">
        <v>1563</v>
      </c>
    </row>
    <row r="4" spans="1:5" x14ac:dyDescent="0.25">
      <c r="A4" s="14" t="s">
        <v>3053</v>
      </c>
      <c r="B4" s="14" t="s">
        <v>3051</v>
      </c>
      <c r="C4" s="14">
        <v>470</v>
      </c>
      <c r="D4" s="14" t="s">
        <v>2810</v>
      </c>
      <c r="E4" s="14" t="s">
        <v>1546</v>
      </c>
    </row>
    <row r="5" spans="1:5" x14ac:dyDescent="0.25">
      <c r="A5" s="14" t="s">
        <v>3054</v>
      </c>
      <c r="B5" s="14" t="s">
        <v>3055</v>
      </c>
      <c r="C5" s="14">
        <v>534</v>
      </c>
      <c r="D5" s="14" t="s">
        <v>2808</v>
      </c>
      <c r="E5" s="14" t="s">
        <v>1563</v>
      </c>
    </row>
    <row r="6" spans="1:5" x14ac:dyDescent="0.25">
      <c r="A6" s="14" t="s">
        <v>3056</v>
      </c>
      <c r="B6" s="14" t="s">
        <v>3055</v>
      </c>
      <c r="C6" s="14">
        <v>534</v>
      </c>
      <c r="D6" s="14" t="s">
        <v>2810</v>
      </c>
      <c r="E6" s="14" t="s">
        <v>1546</v>
      </c>
    </row>
    <row r="7" spans="1:5" x14ac:dyDescent="0.25">
      <c r="A7" s="14" t="s">
        <v>3057</v>
      </c>
      <c r="B7" s="14" t="s">
        <v>3051</v>
      </c>
      <c r="C7" s="14">
        <v>470</v>
      </c>
      <c r="D7" s="14" t="s">
        <v>2809</v>
      </c>
      <c r="E7" s="14" t="s">
        <v>1519</v>
      </c>
    </row>
    <row r="8" spans="1:5" x14ac:dyDescent="0.25">
      <c r="A8" s="14" t="s">
        <v>3058</v>
      </c>
      <c r="B8" s="14" t="s">
        <v>3051</v>
      </c>
      <c r="C8" s="14">
        <v>470</v>
      </c>
      <c r="D8" s="14" t="s">
        <v>2817</v>
      </c>
      <c r="E8"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3"/>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182: Virginia Employment Commission</v>
      </c>
      <c r="I3" s="35"/>
      <c r="J3" s="35"/>
      <c r="K3" s="35"/>
    </row>
    <row r="4" spans="2:17" x14ac:dyDescent="0.25">
      <c r="N4" s="47"/>
      <c r="O4" s="48"/>
      <c r="P4" s="48"/>
      <c r="Q4" s="48"/>
    </row>
    <row r="5" spans="2:17" ht="30.2"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25">
      <c r="B6" s="36" t="s">
        <v>630</v>
      </c>
      <c r="C6" s="37">
        <v>10</v>
      </c>
      <c r="D6" s="37">
        <v>182</v>
      </c>
      <c r="E6" s="36" t="s">
        <v>637</v>
      </c>
      <c r="F6" s="37" t="s">
        <v>638</v>
      </c>
      <c r="G6" s="37">
        <v>148400</v>
      </c>
      <c r="H6" s="36" t="s">
        <v>3051</v>
      </c>
      <c r="I6" s="37">
        <v>470</v>
      </c>
      <c r="J6" s="37" t="s">
        <v>2494</v>
      </c>
      <c r="K6" s="44" t="s">
        <v>2807</v>
      </c>
      <c r="L6" s="37" t="s">
        <v>1552</v>
      </c>
      <c r="M6" s="36" t="s">
        <v>927</v>
      </c>
      <c r="N6" s="38">
        <v>34236635.810000002</v>
      </c>
      <c r="O6" s="38">
        <v>0</v>
      </c>
      <c r="P6" s="38">
        <v>0</v>
      </c>
      <c r="Q6" s="45" t="str">
        <f>IF(Tbl_Combined[[#This Row],[Fund Group Code]]="01","GF","NGF")</f>
        <v>GF</v>
      </c>
    </row>
    <row r="7" spans="2:17" x14ac:dyDescent="0.25">
      <c r="B7" s="36" t="s">
        <v>630</v>
      </c>
      <c r="C7" s="37">
        <v>10</v>
      </c>
      <c r="D7" s="37">
        <v>182</v>
      </c>
      <c r="E7" s="36" t="s">
        <v>637</v>
      </c>
      <c r="F7" s="37" t="s">
        <v>638</v>
      </c>
      <c r="G7" s="37">
        <v>148400</v>
      </c>
      <c r="H7" s="36" t="s">
        <v>3051</v>
      </c>
      <c r="I7" s="37">
        <v>470</v>
      </c>
      <c r="J7" s="37" t="s">
        <v>2494</v>
      </c>
      <c r="K7" s="44" t="s">
        <v>2808</v>
      </c>
      <c r="L7" s="37" t="s">
        <v>1563</v>
      </c>
      <c r="M7" s="36" t="s">
        <v>932</v>
      </c>
      <c r="N7" s="38">
        <v>3863080.76</v>
      </c>
      <c r="O7" s="38">
        <v>10748905</v>
      </c>
      <c r="P7" s="38">
        <v>10500443</v>
      </c>
      <c r="Q7" s="45" t="str">
        <f>IF(Tbl_Combined[[#This Row],[Fund Group Code]]="01","GF","NGF")</f>
        <v>NGF</v>
      </c>
    </row>
    <row r="8" spans="2:17" ht="30.2" x14ac:dyDescent="0.25">
      <c r="B8" s="36" t="s">
        <v>630</v>
      </c>
      <c r="C8" s="37">
        <v>10</v>
      </c>
      <c r="D8" s="37">
        <v>182</v>
      </c>
      <c r="E8" s="36" t="s">
        <v>637</v>
      </c>
      <c r="F8" s="37" t="s">
        <v>638</v>
      </c>
      <c r="G8" s="37">
        <v>148400</v>
      </c>
      <c r="H8" s="36" t="s">
        <v>3051</v>
      </c>
      <c r="I8" s="37">
        <v>470</v>
      </c>
      <c r="J8" s="37" t="s">
        <v>2494</v>
      </c>
      <c r="K8" s="44" t="s">
        <v>2810</v>
      </c>
      <c r="L8" s="37" t="s">
        <v>1546</v>
      </c>
      <c r="M8" s="36" t="s">
        <v>937</v>
      </c>
      <c r="N8" s="38">
        <v>1228987286.4000001</v>
      </c>
      <c r="O8" s="38">
        <v>701677814</v>
      </c>
      <c r="P8" s="38">
        <v>628553694</v>
      </c>
      <c r="Q8" s="46" t="str">
        <f>IF(Tbl_Combined[[#This Row],[Fund Group Code]]="01","GF","NGF")</f>
        <v>NGF</v>
      </c>
    </row>
    <row r="9" spans="2:17" x14ac:dyDescent="0.25">
      <c r="B9" s="36" t="s">
        <v>630</v>
      </c>
      <c r="C9" s="37">
        <v>10</v>
      </c>
      <c r="D9" s="37">
        <v>182</v>
      </c>
      <c r="E9" s="36" t="s">
        <v>637</v>
      </c>
      <c r="F9" s="37" t="s">
        <v>638</v>
      </c>
      <c r="G9" s="37">
        <v>148400</v>
      </c>
      <c r="H9" s="36" t="s">
        <v>3051</v>
      </c>
      <c r="I9" s="37">
        <v>470</v>
      </c>
      <c r="J9" s="37" t="s">
        <v>2494</v>
      </c>
      <c r="K9" s="44" t="s">
        <v>2809</v>
      </c>
      <c r="L9" s="37" t="s">
        <v>1519</v>
      </c>
      <c r="M9" s="36" t="s">
        <v>930</v>
      </c>
      <c r="N9" s="38">
        <v>180797142.56</v>
      </c>
      <c r="O9" s="38">
        <v>0</v>
      </c>
      <c r="P9" s="38">
        <v>0</v>
      </c>
      <c r="Q9" s="46" t="str">
        <f>IF(Tbl_Combined[[#This Row],[Fund Group Code]]="01","GF","NGF")</f>
        <v>NGF</v>
      </c>
    </row>
    <row r="10" spans="2:17" ht="30.2" x14ac:dyDescent="0.25">
      <c r="B10" s="36" t="s">
        <v>630</v>
      </c>
      <c r="C10" s="37">
        <v>10</v>
      </c>
      <c r="D10" s="37">
        <v>182</v>
      </c>
      <c r="E10" s="36" t="s">
        <v>637</v>
      </c>
      <c r="F10" s="37" t="s">
        <v>638</v>
      </c>
      <c r="G10" s="37">
        <v>148400</v>
      </c>
      <c r="H10" s="36" t="s">
        <v>3051</v>
      </c>
      <c r="I10" s="37">
        <v>470</v>
      </c>
      <c r="J10" s="37" t="s">
        <v>2494</v>
      </c>
      <c r="K10" s="44" t="s">
        <v>2817</v>
      </c>
      <c r="L10" s="37" t="s">
        <v>1516</v>
      </c>
      <c r="M10" s="36" t="s">
        <v>948</v>
      </c>
      <c r="N10" s="38">
        <v>909251968.75999999</v>
      </c>
      <c r="O10" s="38">
        <v>0</v>
      </c>
      <c r="P10" s="38">
        <v>0</v>
      </c>
      <c r="Q10" s="46" t="str">
        <f>IF(Tbl_Combined[[#This Row],[Fund Group Code]]="01","GF","NGF")</f>
        <v>NGF</v>
      </c>
    </row>
    <row r="11" spans="2:17" ht="30.2" x14ac:dyDescent="0.25">
      <c r="B11" s="36" t="s">
        <v>630</v>
      </c>
      <c r="C11" s="37">
        <v>10</v>
      </c>
      <c r="D11" s="37">
        <v>182</v>
      </c>
      <c r="E11" s="36" t="s">
        <v>637</v>
      </c>
      <c r="F11" s="37" t="s">
        <v>638</v>
      </c>
      <c r="G11" s="37">
        <v>148400</v>
      </c>
      <c r="H11" s="36" t="s">
        <v>3055</v>
      </c>
      <c r="I11" s="37">
        <v>534</v>
      </c>
      <c r="J11" s="37" t="s">
        <v>1681</v>
      </c>
      <c r="K11" s="44" t="s">
        <v>2808</v>
      </c>
      <c r="L11" s="37" t="s">
        <v>1563</v>
      </c>
      <c r="M11" s="36" t="s">
        <v>932</v>
      </c>
      <c r="N11" s="38">
        <v>183832.11</v>
      </c>
      <c r="O11" s="38">
        <v>540060</v>
      </c>
      <c r="P11" s="38">
        <v>540060</v>
      </c>
      <c r="Q11" s="46" t="str">
        <f>IF(Tbl_Combined[[#This Row],[Fund Group Code]]="01","GF","NGF")</f>
        <v>NGF</v>
      </c>
    </row>
    <row r="12" spans="2:17" ht="30.2" x14ac:dyDescent="0.25">
      <c r="B12" s="36" t="s">
        <v>630</v>
      </c>
      <c r="C12" s="37">
        <v>10</v>
      </c>
      <c r="D12" s="37">
        <v>182</v>
      </c>
      <c r="E12" s="36" t="s">
        <v>637</v>
      </c>
      <c r="F12" s="37" t="s">
        <v>638</v>
      </c>
      <c r="G12" s="37">
        <v>148400</v>
      </c>
      <c r="H12" s="36" t="s">
        <v>3055</v>
      </c>
      <c r="I12" s="37">
        <v>534</v>
      </c>
      <c r="J12" s="37" t="s">
        <v>1681</v>
      </c>
      <c r="K12" s="44" t="s">
        <v>2810</v>
      </c>
      <c r="L12" s="37" t="s">
        <v>1546</v>
      </c>
      <c r="M12" s="36" t="s">
        <v>937</v>
      </c>
      <c r="N12" s="38">
        <v>2425336.71</v>
      </c>
      <c r="O12" s="38">
        <v>2723189</v>
      </c>
      <c r="P12" s="38">
        <v>2712919</v>
      </c>
      <c r="Q12" s="46" t="str">
        <f>IF(Tbl_Combined[[#This Row],[Fund Group Code]]="01","GF","NGF")</f>
        <v>NGF</v>
      </c>
    </row>
    <row r="13" spans="2:17" x14ac:dyDescent="0.25">
      <c r="B13" s="36"/>
      <c r="C13" s="37"/>
      <c r="D13" s="37"/>
      <c r="E13" s="36"/>
      <c r="F13" s="37"/>
      <c r="G13" s="37"/>
      <c r="H13" s="36"/>
      <c r="I13" s="37"/>
      <c r="J13" s="37"/>
      <c r="K13" s="44"/>
      <c r="L13" s="37"/>
      <c r="M13" s="36"/>
      <c r="N13" s="191">
        <f>SUBTOTAL(109,Tbl_Combined[FY 2022 Expend])</f>
        <v>2359745283.1100001</v>
      </c>
      <c r="O13" s="191">
        <f>SUBTOTAL(109,Tbl_Combined[FY 2023 Approp])</f>
        <v>715689968</v>
      </c>
      <c r="P13" s="191">
        <f>SUBTOTAL(109,Tbl_Combined[FY 2024 Approp])</f>
        <v>642307116</v>
      </c>
      <c r="Q13"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ht="14.25" x14ac:dyDescent="0.25">
      <c r="B35">
        <v>7</v>
      </c>
      <c r="C35" t="s">
        <v>3025</v>
      </c>
      <c r="D35" t="s">
        <v>2858</v>
      </c>
      <c r="E35" s="21" t="s">
        <v>2973</v>
      </c>
    </row>
    <row r="36" spans="2:5" ht="14.25" x14ac:dyDescent="0.25">
      <c r="B36">
        <v>8</v>
      </c>
      <c r="C36" t="s">
        <v>3027</v>
      </c>
      <c r="D36" t="s">
        <v>2860</v>
      </c>
      <c r="E36" s="21" t="s">
        <v>2972</v>
      </c>
    </row>
    <row r="37" spans="2:5" ht="14.25" x14ac:dyDescent="0.25">
      <c r="B37">
        <v>9</v>
      </c>
      <c r="C37" t="s">
        <v>3028</v>
      </c>
      <c r="D37" t="s">
        <v>2860</v>
      </c>
      <c r="E37" s="21" t="s">
        <v>2973</v>
      </c>
    </row>
    <row r="43" spans="2:5" ht="14.25" x14ac:dyDescent="0.25">
      <c r="C43" t="s">
        <v>2834</v>
      </c>
    </row>
    <row r="44" spans="2:5" x14ac:dyDescent="0.25">
      <c r="C44" s="21">
        <f>SelectAgyCode</f>
        <v>182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10.15"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ht="14.25" x14ac:dyDescent="0.25">
      <c r="B37" s="209" t="s">
        <v>3045</v>
      </c>
    </row>
    <row r="38" spans="2:2" ht="42.7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N13" sqref="N1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637</v>
      </c>
      <c r="J2" s="34"/>
      <c r="K2" s="34"/>
      <c r="L2" s="34"/>
      <c r="M2" s="34"/>
      <c r="N2" s="34"/>
      <c r="O2" s="34"/>
      <c r="P2" s="34"/>
      <c r="Q2" s="34"/>
      <c r="R2" s="34"/>
    </row>
    <row r="4" spans="2:18" x14ac:dyDescent="0.25">
      <c r="D4" s="21">
        <f>VLOOKUP('Totals - Summary'!$I$2,Tbl_AgencyLookup[],2,FALSE)</f>
        <v>182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Labor</v>
      </c>
      <c r="C6" s="21">
        <f>VLOOKUP(Tbl_SummaryBaselineAdj[[#This Row],[Agy Code]],TblAgencies[],2,FALSE)</f>
        <v>23</v>
      </c>
      <c r="D6" s="21">
        <f t="shared" ref="D6:D16" si="0">SelectAgyCode</f>
        <v>182</v>
      </c>
      <c r="E6" t="str">
        <f>VLOOKUP(Tbl_SummaryBaselineAdj[[#This Row],[Agy Code]],TblAgencies[],9,FALSE)</f>
        <v>182: Virginia Employment Commission</v>
      </c>
      <c r="F6" t="str">
        <f>VLOOKUP(Tbl_SummaryBaselineAdj[[#This Row],[Agy Code]],TblAgencies[],10,FALSE)</f>
        <v>Virginia Employment Commission</v>
      </c>
      <c r="G6">
        <f>VLOOKUP(Tbl_SummaryBaselineAdj[[#This Row],[Agy Code]],TblAgencies[],13,FALSE)</f>
        <v>148400</v>
      </c>
      <c r="H6" t="s">
        <v>2985</v>
      </c>
      <c r="I6" s="147" t="s">
        <v>2986</v>
      </c>
      <c r="J6" s="115"/>
      <c r="K6" s="115"/>
      <c r="L6" s="102"/>
      <c r="M6" s="177">
        <f>SUMIFS(Tbl_Combined[FY 2022 Expend],Tbl_Combined[Agy Code],Tbl_SummaryBaselineAdj[[#This Row],[Agy Code]],Tbl_Combined[GF-NGF],"GF")</f>
        <v>34236635.810000002</v>
      </c>
      <c r="N6" s="177">
        <f>SUMIFS(Tbl_Combined[FY 2022 Expend],Tbl_Combined[Agy Code],Tbl_SummaryBaselineAdj[[#This Row],[Agy Code]],Tbl_Combined[GF-NGF],"NGF")</f>
        <v>2325508647.3000002</v>
      </c>
      <c r="O6" s="177">
        <f>Tbl_SummaryBaselineAdj[[#This Row],[2023 GF]]+Tbl_SummaryBaselineAdj[[#This Row],[2023 NGF]]</f>
        <v>2359745283.1100001</v>
      </c>
      <c r="P6" s="177">
        <f>SUMIFS(Tbl_Combined[FY 2022 Expend],Tbl_Combined[Agy Code],Tbl_SummaryBaselineAdj[[#This Row],[Agy Code]],Tbl_Combined[GF-NGF],"GF")</f>
        <v>34236635.810000002</v>
      </c>
      <c r="Q6" s="177">
        <f>SUMIFS(Tbl_Combined[FY 2022 Expend],Tbl_Combined[Agy Code],Tbl_SummaryBaselineAdj[[#This Row],[Agy Code]],Tbl_Combined[GF-NGF],"NGF")</f>
        <v>2325508647.3000002</v>
      </c>
      <c r="R6" s="177">
        <f>Tbl_SummaryBaselineAdj[[#This Row],[2024 GF]]+Tbl_SummaryBaselineAdj[[#This Row],[2024 NGF]]</f>
        <v>2359745283.1100001</v>
      </c>
    </row>
    <row r="7" spans="2:18" x14ac:dyDescent="0.25">
      <c r="B7" s="14" t="str">
        <f>VLOOKUP(Tbl_SummaryBaselineAdj[[#This Row],[Agy Code]],TblAgencies[],3,FALSE)</f>
        <v>Labor</v>
      </c>
      <c r="C7" s="73">
        <f>VLOOKUP(Tbl_SummaryBaselineAdj[[#This Row],[Agy Code]],TblAgencies[],2,FALSE)</f>
        <v>23</v>
      </c>
      <c r="D7" s="21">
        <f>SelectAgyCode</f>
        <v>182</v>
      </c>
      <c r="E7" s="14" t="str">
        <f>VLOOKUP(Tbl_SummaryBaselineAdj[[#This Row],[Agy Code]],TblAgencies[],9,FALSE)</f>
        <v>182: Virginia Employment Commission</v>
      </c>
      <c r="F7" s="14" t="str">
        <f>VLOOKUP(Tbl_SummaryBaselineAdj[[#This Row],[Agy Code]],TblAgencies[],10,FALSE)</f>
        <v>Virginia Employment Commission</v>
      </c>
      <c r="G7" s="14">
        <f>VLOOKUP(Tbl_SummaryBaselineAdj[[#This Row],[Agy Code]],TblAgencies[],13,FALSE)</f>
        <v>148400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-33986636</v>
      </c>
      <c r="N7" s="105">
        <f>SUMIFS(Tbl_Baseline_23_24_Adj[FY 2023 Amount],Tbl_Baseline_23_24_Adj[Agy Code],Tbl_SummaryBaselineAdj[[#This Row],[Agy Code]],Tbl_Baseline_23_24_Adj[GF-NGF],"NGF",Tbl_Baseline_23_24_Adj[Baseline Adjustments Category],VLOOKUP(1,Tbl_BaselineAdjCat[],2,FALSE))</f>
        <v>-1090049112</v>
      </c>
      <c r="O7" s="105">
        <f>Tbl_SummaryBaselineAdj[[#This Row],[2023 GF]]+Tbl_SummaryBaselineAdj[[#This Row],[2023 NGF]]</f>
        <v>-1124035748</v>
      </c>
      <c r="P7" s="105">
        <f>SUMIFS(Tbl_Baseline_23_24_Adj[FY 2024 Amount],Tbl_Baseline_23_24_Adj[Agy Code],Tbl_SummaryBaselineAdj[[#This Row],[Agy Code]],Tbl_Baseline_23_24_Adj[GF-NGF],"GF",Tbl_Baseline_23_24_Adj[Baseline Adjustments Category],VLOOKUP(1,Tbl_BaselineAdjCat[],2,FALSE))</f>
        <v>-33986636</v>
      </c>
      <c r="Q7" s="105">
        <f>SUMIFS(Tbl_Baseline_23_24_Adj[FY 2024 Amount],Tbl_Baseline_23_24_Adj[Agy Code],Tbl_SummaryBaselineAdj[[#This Row],[Agy Code]],Tbl_Baseline_23_24_Adj[GF-NGF],"NGF",Tbl_Baseline_23_24_Adj[Baseline Adjustments Category],VLOOKUP(1,Tbl_BaselineAdjCat[],2,FALSE))</f>
        <v>-1090049112</v>
      </c>
      <c r="R7" s="105">
        <f>Tbl_SummaryBaselineAdj[[#This Row],[2024 GF]]+Tbl_SummaryBaselineAdj[[#This Row],[2024 NGF]]</f>
        <v>-1124035748</v>
      </c>
    </row>
    <row r="8" spans="2:18" x14ac:dyDescent="0.25">
      <c r="B8" s="14" t="str">
        <f>VLOOKUP(Tbl_SummaryBaselineAdj[[#This Row],[Agy Code]],TblAgencies[],3,FALSE)</f>
        <v>Labor</v>
      </c>
      <c r="C8" s="73">
        <f>VLOOKUP(Tbl_SummaryBaselineAdj[[#This Row],[Agy Code]],TblAgencies[],2,FALSE)</f>
        <v>23</v>
      </c>
      <c r="D8" s="21">
        <f>SelectAgyCode</f>
        <v>182</v>
      </c>
      <c r="E8" s="14" t="str">
        <f>VLOOKUP(Tbl_SummaryBaselineAdj[[#This Row],[Agy Code]],TblAgencies[],9,FALSE)</f>
        <v>182: Virginia Employment Commission</v>
      </c>
      <c r="F8" s="14" t="str">
        <f>VLOOKUP(Tbl_SummaryBaselineAdj[[#This Row],[Agy Code]],TblAgencies[],10,FALSE)</f>
        <v>Virginia Employment Commission</v>
      </c>
      <c r="G8" s="14">
        <f>VLOOKUP(Tbl_SummaryBaselineAdj[[#This Row],[Agy Code]],TblAgencies[],13,FALSE)</f>
        <v>148400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Labor</v>
      </c>
      <c r="C9" s="73">
        <f>VLOOKUP(Tbl_SummaryBaselineAdj[[#This Row],[Agy Code]],TblAgencies[],2,FALSE)</f>
        <v>23</v>
      </c>
      <c r="D9" s="21">
        <f>SelectAgyCode</f>
        <v>182</v>
      </c>
      <c r="E9" s="14" t="str">
        <f>VLOOKUP(Tbl_SummaryBaselineAdj[[#This Row],[Agy Code]],TblAgencies[],9,FALSE)</f>
        <v>182: Virginia Employment Commission</v>
      </c>
      <c r="F9" s="14" t="str">
        <f>VLOOKUP(Tbl_SummaryBaselineAdj[[#This Row],[Agy Code]],TblAgencies[],10,FALSE)</f>
        <v>Virginia Employment Commission</v>
      </c>
      <c r="G9" s="14">
        <f>VLOOKUP(Tbl_SummaryBaselineAdj[[#This Row],[Agy Code]],TblAgencies[],13,FALSE)</f>
        <v>148400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0</v>
      </c>
      <c r="O9" s="105">
        <f>Tbl_SummaryBaselineAdj[[#This Row],[2023 GF]]+Tbl_SummaryBaselineAdj[[#This Row],[2023 NGF]]</f>
        <v>0</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0</v>
      </c>
      <c r="R9" s="105">
        <f>Tbl_SummaryBaselineAdj[[#This Row],[2024 GF]]+Tbl_SummaryBaselineAdj[[#This Row],[2024 NGF]]</f>
        <v>0</v>
      </c>
    </row>
    <row r="10" spans="2:18" x14ac:dyDescent="0.25">
      <c r="B10" s="14" t="str">
        <f>VLOOKUP(Tbl_SummaryBaselineAdj[[#This Row],[Agy Code]],TblAgencies[],3,FALSE)</f>
        <v>Labor</v>
      </c>
      <c r="C10" s="73">
        <f>VLOOKUP(Tbl_SummaryBaselineAdj[[#This Row],[Agy Code]],TblAgencies[],2,FALSE)</f>
        <v>23</v>
      </c>
      <c r="D10" s="21">
        <f t="shared" si="0"/>
        <v>182</v>
      </c>
      <c r="E10" s="14" t="str">
        <f>VLOOKUP(Tbl_SummaryBaselineAdj[[#This Row],[Agy Code]],TblAgencies[],9,FALSE)</f>
        <v>182: Virginia Employment Commission</v>
      </c>
      <c r="F10" s="14" t="str">
        <f>VLOOKUP(Tbl_SummaryBaselineAdj[[#This Row],[Agy Code]],TblAgencies[],10,FALSE)</f>
        <v>Virginia Employment Commission</v>
      </c>
      <c r="G10" s="14">
        <f>VLOOKUP(Tbl_SummaryBaselineAdj[[#This Row],[Agy Code]],TblAgencies[],13,FALSE)</f>
        <v>148400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Labor</v>
      </c>
      <c r="C11" s="73">
        <f>VLOOKUP(Tbl_SummaryBaselineAdj[[#This Row],[Agy Code]],TblAgencies[],2,FALSE)</f>
        <v>23</v>
      </c>
      <c r="D11" s="21">
        <f t="shared" si="0"/>
        <v>182</v>
      </c>
      <c r="E11" s="14" t="str">
        <f>VLOOKUP(Tbl_SummaryBaselineAdj[[#This Row],[Agy Code]],TblAgencies[],9,FALSE)</f>
        <v>182: Virginia Employment Commission</v>
      </c>
      <c r="F11" s="14" t="str">
        <f>VLOOKUP(Tbl_SummaryBaselineAdj[[#This Row],[Agy Code]],TblAgencies[],10,FALSE)</f>
        <v>Virginia Employment Commission</v>
      </c>
      <c r="G11" s="14">
        <f>VLOOKUP(Tbl_SummaryBaselineAdj[[#This Row],[Agy Code]],TblAgencies[],13,FALSE)</f>
        <v>148400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43948031</v>
      </c>
      <c r="O11" s="105">
        <f>Tbl_SummaryBaselineAdj[[#This Row],[2023 GF]]+Tbl_SummaryBaselineAdj[[#This Row],[2023 NGF]]</f>
        <v>43948031</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12800000</v>
      </c>
      <c r="R11" s="105">
        <f>Tbl_SummaryBaselineAdj[[#This Row],[2024 GF]]+Tbl_SummaryBaselineAdj[[#This Row],[2024 NGF]]</f>
        <v>12800000</v>
      </c>
    </row>
    <row r="12" spans="2:18" x14ac:dyDescent="0.25">
      <c r="B12" t="str">
        <f>VLOOKUP(Tbl_SummaryBaselineAdj[[#This Row],[Agy Code]],TblAgencies[],3,FALSE)</f>
        <v>Labor</v>
      </c>
      <c r="C12" s="21">
        <f>VLOOKUP(Tbl_SummaryBaselineAdj[[#This Row],[Agy Code]],TblAgencies[],2,FALSE)</f>
        <v>23</v>
      </c>
      <c r="D12" s="21">
        <f t="shared" si="0"/>
        <v>182</v>
      </c>
      <c r="E12" t="str">
        <f>VLOOKUP(Tbl_SummaryBaselineAdj[[#This Row],[Agy Code]],TblAgencies[],9,FALSE)</f>
        <v>182: Virginia Employment Commission</v>
      </c>
      <c r="F12" t="str">
        <f>VLOOKUP(Tbl_SummaryBaselineAdj[[#This Row],[Agy Code]],TblAgencies[],10,FALSE)</f>
        <v>Virginia Employment Commission</v>
      </c>
      <c r="G12">
        <f>VLOOKUP(Tbl_SummaryBaselineAdj[[#This Row],[Agy Code]],TblAgencies[],13,FALSE)</f>
        <v>148400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7539904</v>
      </c>
      <c r="O12" s="105">
        <f>Tbl_SummaryBaselineAdj[[#This Row],[2023 GF]]+Tbl_SummaryBaselineAdj[[#This Row],[2023 NGF]]</f>
        <v>7539904</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7281172</v>
      </c>
      <c r="R12" s="105">
        <f>Tbl_SummaryBaselineAdj[[#This Row],[2024 GF]]+Tbl_SummaryBaselineAdj[[#This Row],[2024 NGF]]</f>
        <v>7281172</v>
      </c>
    </row>
    <row r="13" spans="2:18" x14ac:dyDescent="0.25">
      <c r="B13" t="str">
        <f>VLOOKUP(Tbl_SummaryBaselineAdj[[#This Row],[Agy Code]],TblAgencies[],3,FALSE)</f>
        <v>Labor</v>
      </c>
      <c r="C13" s="21">
        <f>VLOOKUP(Tbl_SummaryBaselineAdj[[#This Row],[Agy Code]],TblAgencies[],2,FALSE)</f>
        <v>23</v>
      </c>
      <c r="D13" s="21">
        <f t="shared" si="0"/>
        <v>182</v>
      </c>
      <c r="E13" t="str">
        <f>VLOOKUP(Tbl_SummaryBaselineAdj[[#This Row],[Agy Code]],TblAgencies[],9,FALSE)</f>
        <v>182: Virginia Employment Commission</v>
      </c>
      <c r="F13" t="str">
        <f>VLOOKUP(Tbl_SummaryBaselineAdj[[#This Row],[Agy Code]],TblAgencies[],10,FALSE)</f>
        <v>Virginia Employment Commission</v>
      </c>
      <c r="G13">
        <f>VLOOKUP(Tbl_SummaryBaselineAdj[[#This Row],[Agy Code]],TblAgencies[],13,FALSE)</f>
        <v>148400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-471846472</v>
      </c>
      <c r="O13" s="105">
        <f>Tbl_SummaryBaselineAdj[[#This Row],[2023 GF]]+Tbl_SummaryBaselineAdj[[#This Row],[2023 NGF]]</f>
        <v>-471846472</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-600433592</v>
      </c>
      <c r="R13" s="105">
        <f>Tbl_SummaryBaselineAdj[[#This Row],[2024 GF]]+Tbl_SummaryBaselineAdj[[#This Row],[2024 NGF]]</f>
        <v>-600433592</v>
      </c>
    </row>
    <row r="14" spans="2:18" x14ac:dyDescent="0.25">
      <c r="B14" t="str">
        <f>VLOOKUP(Tbl_SummaryBaselineAdj[[#This Row],[Agy Code]],TblAgencies[],3,FALSE)</f>
        <v>Labor</v>
      </c>
      <c r="C14" s="21">
        <f>VLOOKUP(Tbl_SummaryBaselineAdj[[#This Row],[Agy Code]],TblAgencies[],2,FALSE)</f>
        <v>23</v>
      </c>
      <c r="D14" s="21">
        <f t="shared" si="0"/>
        <v>182</v>
      </c>
      <c r="E14" t="str">
        <f>VLOOKUP(Tbl_SummaryBaselineAdj[[#This Row],[Agy Code]],TblAgencies[],9,FALSE)</f>
        <v>182: Virginia Employment Commission</v>
      </c>
      <c r="F14" t="str">
        <f>VLOOKUP(Tbl_SummaryBaselineAdj[[#This Row],[Agy Code]],TblAgencies[],10,FALSE)</f>
        <v>Virginia Employment Commission</v>
      </c>
      <c r="G14">
        <f>VLOOKUP(Tbl_SummaryBaselineAdj[[#This Row],[Agy Code]],TblAgencies[],13,FALSE)</f>
        <v>148400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-250000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-250000</v>
      </c>
      <c r="P14" s="105">
        <f>SUMIFS(Tbl_Baseline_23_24_Adj[FY 2024 Amount],Tbl_Baseline_23_24_Adj[Agy Code],Tbl_SummaryBaselineAdj[[#This Row],[Agy Code]],Tbl_Baseline_23_24_Adj[GF-NGF],"GF",Tbl_Baseline_23_24_Adj[Baseline Adjustments Category],VLOOKUP(8,Tbl_BaselineAdjCat[],2,FALSE))</f>
        <v>-250000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-250000</v>
      </c>
    </row>
    <row r="15" spans="2:18" x14ac:dyDescent="0.25">
      <c r="B15" s="14" t="str">
        <f>VLOOKUP(Tbl_SummaryBaselineAdj[[#This Row],[Agy Code]],TblAgencies[],3,FALSE)</f>
        <v>Labor</v>
      </c>
      <c r="C15" s="73">
        <f>VLOOKUP(Tbl_SummaryBaselineAdj[[#This Row],[Agy Code]],TblAgencies[],2,FALSE)</f>
        <v>23</v>
      </c>
      <c r="D15" s="21">
        <f>SelectAgyCode</f>
        <v>182</v>
      </c>
      <c r="E15" s="14" t="str">
        <f>VLOOKUP(Tbl_SummaryBaselineAdj[[#This Row],[Agy Code]],TblAgencies[],9,FALSE)</f>
        <v>182: Virginia Employment Commission</v>
      </c>
      <c r="F15" s="14" t="str">
        <f>VLOOKUP(Tbl_SummaryBaselineAdj[[#This Row],[Agy Code]],TblAgencies[],10,FALSE)</f>
        <v>Virginia Employment Commission</v>
      </c>
      <c r="G15" s="14">
        <f>VLOOKUP(Tbl_SummaryBaselineAdj[[#This Row],[Agy Code]],TblAgencies[],13,FALSE)</f>
        <v>148400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Labor</v>
      </c>
      <c r="C16" s="21">
        <f>VLOOKUP(Tbl_SummaryBaselineAdj[[#This Row],[Agy Code]],TblAgencies[],2,FALSE)</f>
        <v>23</v>
      </c>
      <c r="D16" s="21">
        <f t="shared" si="0"/>
        <v>182</v>
      </c>
      <c r="E16" t="str">
        <f>VLOOKUP(Tbl_SummaryBaselineAdj[[#This Row],[Agy Code]],TblAgencies[],9,FALSE)</f>
        <v>182: Virginia Employment Commission</v>
      </c>
      <c r="F16" t="str">
        <f>VLOOKUP(Tbl_SummaryBaselineAdj[[#This Row],[Agy Code]],TblAgencies[],10,FALSE)</f>
        <v>Virginia Employment Commission</v>
      </c>
      <c r="G16">
        <f>VLOOKUP(Tbl_SummaryBaselineAdj[[#This Row],[Agy Code]],TblAgencies[],13,FALSE)</f>
        <v>148400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0</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0</v>
      </c>
    </row>
    <row r="17" spans="2:18" x14ac:dyDescent="0.25">
      <c r="B17" s="14" t="str">
        <f>VLOOKUP(Tbl_SummaryBaselineAdj[[#This Row],[Agy Code]],TblAgencies[],3,FALSE)</f>
        <v>Labor</v>
      </c>
      <c r="C17" s="73">
        <f>VLOOKUP(Tbl_SummaryBaselineAdj[[#This Row],[Agy Code]],TblAgencies[],2,FALSE)</f>
        <v>23</v>
      </c>
      <c r="D17" s="21">
        <f>SelectAgyCode</f>
        <v>182</v>
      </c>
      <c r="E17" s="14" t="str">
        <f>VLOOKUP(Tbl_SummaryBaselineAdj[[#This Row],[Agy Code]],TblAgencies[],9,FALSE)</f>
        <v>182: Virginia Employment Commission</v>
      </c>
      <c r="F17" s="14" t="str">
        <f>VLOOKUP(Tbl_SummaryBaselineAdj[[#This Row],[Agy Code]],TblAgencies[],10,FALSE)</f>
        <v>Virginia Employment Commission</v>
      </c>
      <c r="G17" s="14">
        <f>VLOOKUP(Tbl_SummaryBaselineAdj[[#This Row],[Agy Code]],TblAgencies[],13,FALSE)</f>
        <v>148400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Labor</v>
      </c>
      <c r="C18" s="73">
        <f>VLOOKUP(Tbl_SummaryBaselineAdj[[#This Row],[Agy Code]],TblAgencies[],2,FALSE)</f>
        <v>23</v>
      </c>
      <c r="D18" s="21">
        <f>SelectAgyCode</f>
        <v>182</v>
      </c>
      <c r="E18" s="14" t="str">
        <f>VLOOKUP(Tbl_SummaryBaselineAdj[[#This Row],[Agy Code]],TblAgencies[],9,FALSE)</f>
        <v>182: Virginia Employment Commission</v>
      </c>
      <c r="F18" s="14" t="str">
        <f>VLOOKUP(Tbl_SummaryBaselineAdj[[#This Row],[Agy Code]],TblAgencies[],10,FALSE)</f>
        <v>Virginia Employment Commission</v>
      </c>
      <c r="G18" s="14">
        <f>VLOOKUP(Tbl_SummaryBaselineAdj[[#This Row],[Agy Code]],TblAgencies[],13,FALSE)</f>
        <v>148400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-0.18999999761581421</v>
      </c>
      <c r="N19" s="184">
        <f>SUBTOTAL(109,Tbl_SummaryBaselineAdj[2023 NGF])</f>
        <v>815100998.30000019</v>
      </c>
      <c r="O19" s="184">
        <f>SUBTOTAL(109,Tbl_SummaryBaselineAdj[2023 TOTAL])</f>
        <v>815100998.11000013</v>
      </c>
      <c r="P19" s="184">
        <f>SUBTOTAL(109,Tbl_SummaryBaselineAdj[2024 GF])</f>
        <v>-0.18999999761581421</v>
      </c>
      <c r="Q19" s="184">
        <f>SUBTOTAL(109,Tbl_SummaryBaselineAdj[2024 NGF])</f>
        <v>655107115.30000019</v>
      </c>
      <c r="R19" s="184">
        <f>SUBTOTAL(109,Tbl_SummaryBaselineAdj[2024 TOTAL])</f>
        <v>655107115.11000013</v>
      </c>
    </row>
    <row r="20" spans="2:18" x14ac:dyDescent="0.25">
      <c r="C20" s="21"/>
      <c r="D20" s="21"/>
      <c r="I20" s="29" t="s">
        <v>2889</v>
      </c>
      <c r="J20" s="111"/>
      <c r="K20" s="111"/>
      <c r="L20" s="192"/>
      <c r="M20" s="193">
        <f>SUMIFS(Tbl_PositionBaseline[FY 2023 GF Positions],Tbl_PositionBaseline[[Category]:[Category]],"Adjusted Baseline Positions")</f>
        <v>-5</v>
      </c>
      <c r="N20" s="193">
        <f>SUMIFS(Tbl_PositionBaseline[FY 2023 NGF Positions],Tbl_PositionBaseline[[Category]:[Category]],"Adjusted Baseline Positions")</f>
        <v>865</v>
      </c>
      <c r="O20" s="193">
        <f>SUMIFS(Tbl_PositionBaseline[FY 2023 Total Positions],Tbl_PositionBaseline[[Category]:[Category]],"Adjusted Baseline Positions")</f>
        <v>860</v>
      </c>
      <c r="P20" s="193">
        <f>SUMIFS(Tbl_PositionBaseline[FY 2024 GF Positions],Tbl_PositionBaseline[[Category]:[Category]],"Adjusted Baseline Positions")</f>
        <v>-5</v>
      </c>
      <c r="Q20" s="193">
        <f>SUMIFS(Tbl_PositionBaseline[FY 2024 NGF Positions],Tbl_PositionBaseline[[Category]:[Category]],"Adjusted Baseline Positions")</f>
        <v>865</v>
      </c>
      <c r="R20" s="193">
        <f>SUMIFS(Tbl_PositionBaseline[FY 2024 Total Positions],Tbl_PositionBaseline[[Category]:[Category]],"Adjusted Baseline Positions")</f>
        <v>860</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0</v>
      </c>
      <c r="N22" s="140">
        <f>SUMIFS(Tbl_Combined[FY 2023 Approp],Tbl_Combined[Agy Code],SelectAgyCode,Tbl_Combined[GF-NGF],"NGF")</f>
        <v>715689968</v>
      </c>
      <c r="O22" s="140">
        <f>M22+N22</f>
        <v>715689968</v>
      </c>
      <c r="P22" s="140">
        <f>SUMIFS(Tbl_Combined[FY 2024 Approp],Tbl_Combined[Agy Code],SelectAgyCode,Tbl_Combined[GF-NGF],"GF")</f>
        <v>0</v>
      </c>
      <c r="Q22" s="140">
        <f>SUMIFS(Tbl_Combined[FY 2024 Approp],Tbl_Combined[Agy Code],SelectAgyCode,Tbl_Combined[GF-NGF],"NGF")</f>
        <v>642307116</v>
      </c>
      <c r="R22" s="140">
        <f>P22+Q22</f>
        <v>642307116</v>
      </c>
    </row>
    <row r="23" spans="2:18" x14ac:dyDescent="0.25">
      <c r="C23" s="21"/>
      <c r="D23" s="21"/>
      <c r="I23" s="26" t="s">
        <v>2845</v>
      </c>
      <c r="J23" s="87"/>
      <c r="K23" s="87"/>
      <c r="L23" s="87"/>
      <c r="M23" s="121">
        <f>Tbl_SummaryBaselineAdj[[#Totals],[2023 GF]]-M22</f>
        <v>-0.18999999761581421</v>
      </c>
      <c r="N23" s="121">
        <f>Tbl_SummaryBaselineAdj[[#Totals],[2023 NGF]]-N22</f>
        <v>99411030.300000191</v>
      </c>
      <c r="O23" s="121">
        <f>Tbl_SummaryBaselineAdj[[#Totals],[2023 TOTAL]]-O22</f>
        <v>99411030.110000134</v>
      </c>
      <c r="P23" s="121">
        <f>Tbl_SummaryBaselineAdj[[#Totals],[2024 GF]]-P22</f>
        <v>-0.18999999761581421</v>
      </c>
      <c r="Q23" s="121">
        <f>Tbl_SummaryBaselineAdj[[#Totals],[2024 NGF]]-Q22</f>
        <v>12799999.300000191</v>
      </c>
      <c r="R23" s="121">
        <f>Tbl_SummaryBaselineAdj[[#Totals],[2024 TOTAL]]-R22</f>
        <v>12799999.110000134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Labor</v>
      </c>
      <c r="C27" s="21">
        <f>VLOOKUP(Tbl_SummaryPolicyChange[[#This Row],[Agy Code]],TblAgencies[],2,FALSE)</f>
        <v>23</v>
      </c>
      <c r="D27" s="21">
        <f t="shared" ref="D27:D31" si="1">SelectAgyCode</f>
        <v>182</v>
      </c>
      <c r="E27" t="str">
        <f>VLOOKUP(Tbl_SummaryPolicyChange[[#This Row],[Agy Code]],TblAgencies[],9,FALSE)</f>
        <v>182: Virginia Employment Commission</v>
      </c>
      <c r="F27" t="str">
        <f>VLOOKUP(Tbl_SummaryPolicyChange[[#This Row],[Agy Code]],TblAgencies[],10,FALSE)</f>
        <v>Virginia Employment Commission</v>
      </c>
      <c r="G27">
        <f>VLOOKUP(Tbl_SummaryPolicyChange[[#This Row],[Agy Code]],TblAgencies[],13,FALSE)</f>
        <v>148400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Labor</v>
      </c>
      <c r="C28" s="73">
        <f>VLOOKUP(Tbl_SummaryPolicyChange[[#This Row],[Agy Code]],TblAgencies[],2,FALSE)</f>
        <v>23</v>
      </c>
      <c r="D28" s="73">
        <f t="shared" si="1"/>
        <v>182</v>
      </c>
      <c r="E28" s="14" t="str">
        <f>VLOOKUP(Tbl_SummaryPolicyChange[[#This Row],[Agy Code]],TblAgencies[],9,FALSE)</f>
        <v>182: Virginia Employment Commission</v>
      </c>
      <c r="F28" s="14" t="str">
        <f>VLOOKUP(Tbl_SummaryPolicyChange[[#This Row],[Agy Code]],TblAgencies[],10,FALSE)</f>
        <v>Virginia Employment Commission</v>
      </c>
      <c r="G28" s="14">
        <f>VLOOKUP(Tbl_SummaryPolicyChange[[#This Row],[Agy Code]],TblAgencies[],13,FALSE)</f>
        <v>148400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Labor</v>
      </c>
      <c r="C29" s="73">
        <f>VLOOKUP(Tbl_SummaryPolicyChange[[#This Row],[Agy Code]],TblAgencies[],2,FALSE)</f>
        <v>23</v>
      </c>
      <c r="D29" s="73">
        <f t="shared" si="1"/>
        <v>182</v>
      </c>
      <c r="E29" s="14" t="str">
        <f>VLOOKUP(Tbl_SummaryPolicyChange[[#This Row],[Agy Code]],TblAgencies[],9,FALSE)</f>
        <v>182: Virginia Employment Commission</v>
      </c>
      <c r="F29" s="14" t="str">
        <f>VLOOKUP(Tbl_SummaryPolicyChange[[#This Row],[Agy Code]],TblAgencies[],10,FALSE)</f>
        <v>Virginia Employment Commission</v>
      </c>
      <c r="G29" s="14">
        <f>VLOOKUP(Tbl_SummaryPolicyChange[[#This Row],[Agy Code]],TblAgencies[],13,FALSE)</f>
        <v>148400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Labor</v>
      </c>
      <c r="C30" s="21">
        <f>VLOOKUP(Tbl_SummaryPolicyChange[[#This Row],[Agy Code]],TblAgencies[],2,FALSE)</f>
        <v>23</v>
      </c>
      <c r="D30" s="21">
        <f t="shared" si="1"/>
        <v>182</v>
      </c>
      <c r="E30" t="str">
        <f>VLOOKUP(Tbl_SummaryPolicyChange[[#This Row],[Agy Code]],TblAgencies[],9,FALSE)</f>
        <v>182: Virginia Employment Commission</v>
      </c>
      <c r="F30" t="str">
        <f>VLOOKUP(Tbl_SummaryPolicyChange[[#This Row],[Agy Code]],TblAgencies[],10,FALSE)</f>
        <v>Virginia Employment Commission</v>
      </c>
      <c r="G30">
        <f>VLOOKUP(Tbl_SummaryPolicyChange[[#This Row],[Agy Code]],TblAgencies[],13,FALSE)</f>
        <v>148400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Labor</v>
      </c>
      <c r="C31" s="21">
        <f>VLOOKUP(Tbl_SummaryPolicyChange[[#This Row],[Agy Code]],TblAgencies[],2,FALSE)</f>
        <v>23</v>
      </c>
      <c r="D31" s="21">
        <f t="shared" si="1"/>
        <v>182</v>
      </c>
      <c r="E31" t="str">
        <f>VLOOKUP(Tbl_SummaryPolicyChange[[#This Row],[Agy Code]],TblAgencies[],9,FALSE)</f>
        <v>182: Virginia Employment Commission</v>
      </c>
      <c r="F31" t="str">
        <f>VLOOKUP(Tbl_SummaryPolicyChange[[#This Row],[Agy Code]],TblAgencies[],10,FALSE)</f>
        <v>Virginia Employment Commission</v>
      </c>
      <c r="G31">
        <f>VLOOKUP(Tbl_SummaryPolicyChange[[#This Row],[Agy Code]],TblAgencies[],13,FALSE)</f>
        <v>148400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Labor</v>
      </c>
      <c r="C32" s="73">
        <f>VLOOKUP(Tbl_SummaryPolicyChange[[#This Row],[Agy Code]],TblAgencies[],2,FALSE)</f>
        <v>23</v>
      </c>
      <c r="D32" s="73">
        <f>SelectAgyCode</f>
        <v>182</v>
      </c>
      <c r="E32" s="14" t="str">
        <f>VLOOKUP(Tbl_SummaryPolicyChange[[#This Row],[Agy Code]],TblAgencies[],9,FALSE)</f>
        <v>182: Virginia Employment Commission</v>
      </c>
      <c r="F32" s="14" t="str">
        <f>VLOOKUP(Tbl_SummaryPolicyChange[[#This Row],[Agy Code]],TblAgencies[],10,FALSE)</f>
        <v>Virginia Employment Commission</v>
      </c>
      <c r="G32" s="14">
        <f>VLOOKUP(Tbl_SummaryPolicyChange[[#This Row],[Agy Code]],TblAgencies[],13,FALSE)</f>
        <v>148400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Labor</v>
      </c>
      <c r="C33" s="73">
        <f>VLOOKUP(Tbl_SummaryPolicyChange[[#This Row],[Agy Code]],TblAgencies[],2,FALSE)</f>
        <v>23</v>
      </c>
      <c r="D33" s="73">
        <f>SelectAgyCode</f>
        <v>182</v>
      </c>
      <c r="E33" s="14" t="str">
        <f>VLOOKUP(Tbl_SummaryPolicyChange[[#This Row],[Agy Code]],TblAgencies[],9,FALSE)</f>
        <v>182: Virginia Employment Commission</v>
      </c>
      <c r="F33" s="14" t="str">
        <f>VLOOKUP(Tbl_SummaryPolicyChange[[#This Row],[Agy Code]],TblAgencies[],10,FALSE)</f>
        <v>Virginia Employment Commission</v>
      </c>
      <c r="G33" s="14">
        <f>VLOOKUP(Tbl_SummaryPolicyChange[[#This Row],[Agy Code]],TblAgencies[],13,FALSE)</f>
        <v>148400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Labor</v>
      </c>
      <c r="C34" s="73">
        <f>VLOOKUP(Tbl_SummaryPolicyChange[[#This Row],[Agy Code]],TblAgencies[],2,FALSE)</f>
        <v>23</v>
      </c>
      <c r="D34" s="73">
        <f>SelectAgyCode</f>
        <v>182</v>
      </c>
      <c r="E34" s="14" t="str">
        <f>VLOOKUP(Tbl_SummaryPolicyChange[[#This Row],[Agy Code]],TblAgencies[],9,FALSE)</f>
        <v>182: Virginia Employment Commission</v>
      </c>
      <c r="F34" s="14" t="str">
        <f>VLOOKUP(Tbl_SummaryPolicyChange[[#This Row],[Agy Code]],TblAgencies[],10,FALSE)</f>
        <v>Virginia Employment Commission</v>
      </c>
      <c r="G34" s="14">
        <f>VLOOKUP(Tbl_SummaryPolicyChange[[#This Row],[Agy Code]],TblAgencies[],13,FALSE)</f>
        <v>148400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Labor</v>
      </c>
      <c r="C35" s="73">
        <f>VLOOKUP(Tbl_SummaryPolicyChange[[#This Row],[Agy Code]],TblAgencies[],2,FALSE)</f>
        <v>23</v>
      </c>
      <c r="D35" s="73">
        <f>SelectAgyCode</f>
        <v>182</v>
      </c>
      <c r="E35" s="14" t="str">
        <f>VLOOKUP(Tbl_SummaryPolicyChange[[#This Row],[Agy Code]],TblAgencies[],9,FALSE)</f>
        <v>182: Virginia Employment Commission</v>
      </c>
      <c r="F35" s="14" t="str">
        <f>VLOOKUP(Tbl_SummaryPolicyChange[[#This Row],[Agy Code]],TblAgencies[],10,FALSE)</f>
        <v>Virginia Employment Commission</v>
      </c>
      <c r="G35" s="14">
        <f>VLOOKUP(Tbl_SummaryPolicyChange[[#This Row],[Agy Code]],TblAgencies[],13,FALSE)</f>
        <v>148400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ht="14.25" x14ac:dyDescent="0.25">
      <c r="J38" s="87"/>
      <c r="K38" s="87"/>
      <c r="L38" s="87"/>
      <c r="M38" s="139"/>
      <c r="N38" s="139"/>
      <c r="O38" s="139"/>
      <c r="P38" s="139"/>
      <c r="Q38" s="139"/>
      <c r="R38" s="139"/>
    </row>
    <row r="39" spans="2:18" thickBot="1" x14ac:dyDescent="0.3">
      <c r="I39" s="29" t="s">
        <v>2848</v>
      </c>
      <c r="J39" s="111"/>
      <c r="K39" s="111"/>
      <c r="L39" s="119"/>
      <c r="M39" s="140">
        <f>Tbl_SummaryBaselineAdj[[#Totals],[2023 GF]]</f>
        <v>-0.18999999761581421</v>
      </c>
      <c r="N39" s="140">
        <f>Tbl_SummaryBaselineAdj[[#Totals],[2023 NGF]]</f>
        <v>815100998.30000019</v>
      </c>
      <c r="O39" s="140">
        <f>Tbl_SummaryBaselineAdj[[#Totals],[2023 TOTAL]]</f>
        <v>815100998.11000013</v>
      </c>
      <c r="P39" s="140">
        <f>Tbl_SummaryBaselineAdj[[#Totals],[2024 GF]]</f>
        <v>-0.18999999761581421</v>
      </c>
      <c r="Q39" s="140">
        <f>Tbl_SummaryBaselineAdj[[#Totals],[2024 NGF]]</f>
        <v>655107115.30000019</v>
      </c>
      <c r="R39" s="140">
        <f>Tbl_SummaryBaselineAdj[[#Totals],[2024 TOTAL]]</f>
        <v>655107115.11000013</v>
      </c>
    </row>
    <row r="40" spans="2:18" ht="14.25" x14ac:dyDescent="0.25">
      <c r="I40" s="26" t="s">
        <v>2846</v>
      </c>
      <c r="J40" s="120"/>
      <c r="K40" s="120"/>
      <c r="L40" s="121"/>
      <c r="M40" s="121">
        <f>Tbl_SummaryPolicyChange[[#Totals],[2023 GF]]+M39</f>
        <v>-0.18999999761581421</v>
      </c>
      <c r="N40" s="121">
        <f>Tbl_SummaryPolicyChange[[#Totals],[2023 NGF]]+N39</f>
        <v>815100998.30000019</v>
      </c>
      <c r="O40" s="121">
        <f>Tbl_SummaryPolicyChange[[#Totals],[2023 TOTAL]]+O39</f>
        <v>815100998.11000013</v>
      </c>
      <c r="P40" s="121">
        <f>Tbl_SummaryPolicyChange[[#Totals],[2024 GF]]+P39</f>
        <v>-0.18999999761581421</v>
      </c>
      <c r="Q40" s="121">
        <f>Tbl_SummaryPolicyChange[[#Totals],[2024 NGF]]+Q39</f>
        <v>655107115.30000019</v>
      </c>
      <c r="R40" s="121">
        <f>Tbl_SummaryPolicyChange[[#Totals],[2024 TOTAL]]+R39</f>
        <v>655107115.11000013</v>
      </c>
    </row>
    <row r="41" spans="2:18" ht="14.25" x14ac:dyDescent="0.25">
      <c r="I41" s="26" t="s">
        <v>2891</v>
      </c>
      <c r="J41" s="120"/>
      <c r="K41" s="120"/>
      <c r="L41" s="121"/>
      <c r="M41" s="194">
        <f>SUMIFS(Tbl_PositionPolicyChange[FY 2023 GF Positions],Tbl_PositionPolicyChange[[Category]:[Category]],"Proposed Policy Level Positions")</f>
        <v>-5</v>
      </c>
      <c r="N41" s="194">
        <f>SUMIFS(Tbl_PositionPolicyChange[FY 2023 NGF Positions],Tbl_PositionPolicyChange[[Category]:[Category]],"Proposed Policy Level Positions")</f>
        <v>865</v>
      </c>
      <c r="O41" s="194">
        <f>SUMIFS(Tbl_PositionPolicyChange[FY 2023 Total Positions],Tbl_PositionPolicyChange[[Category]:[Category]],"Proposed Policy Level Positions")</f>
        <v>860</v>
      </c>
      <c r="P41" s="194">
        <f>SUMIFS(Tbl_PositionPolicyChange[FY 2024 GF Positions],Tbl_PositionPolicyChange[[Category]:[Category]],"Proposed Policy Level Positions")</f>
        <v>-5</v>
      </c>
      <c r="Q41" s="194">
        <f>SUMIFS(Tbl_PositionPolicyChange[FY 2024 NGF Positions],Tbl_PositionPolicyChange[[Category]:[Category]],"Proposed Policy Level Positions")</f>
        <v>865</v>
      </c>
      <c r="R41" s="194">
        <f>SUMIFS(Tbl_PositionPolicyChange[FY 2024 Total Positions],Tbl_PositionPolicyChange[[Category]:[Category]],"Proposed Policy Level Positions")</f>
        <v>860</v>
      </c>
    </row>
    <row r="42" spans="2:18" ht="14.25" x14ac:dyDescent="0.25">
      <c r="J42" s="87"/>
      <c r="K42" s="87"/>
      <c r="L42" s="87"/>
      <c r="M42" s="139"/>
      <c r="N42" s="139"/>
      <c r="O42" s="139"/>
      <c r="P42" s="139"/>
      <c r="Q42" s="139"/>
      <c r="R42" s="139"/>
    </row>
    <row r="43" spans="2:18" ht="14.25" x14ac:dyDescent="0.25">
      <c r="I43" s="25" t="s">
        <v>2851</v>
      </c>
      <c r="J43" s="87"/>
      <c r="K43" s="87"/>
      <c r="L43" s="122"/>
      <c r="M43" s="122">
        <f t="shared" ref="M43:R43" si="2">M40-M22</f>
        <v>-0.18999999761581421</v>
      </c>
      <c r="N43" s="122">
        <f t="shared" si="2"/>
        <v>99411030.300000191</v>
      </c>
      <c r="O43" s="122">
        <f t="shared" si="2"/>
        <v>99411030.110000134</v>
      </c>
      <c r="P43" s="122">
        <f t="shared" si="2"/>
        <v>-0.18999999761581421</v>
      </c>
      <c r="Q43" s="122">
        <f t="shared" si="2"/>
        <v>12799999.300000191</v>
      </c>
      <c r="R43" s="122">
        <f t="shared" si="2"/>
        <v>12799999.110000134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I15" sqref="I15"/>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182: Virginia Employment Commission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Labor</v>
      </c>
      <c r="C5" s="99">
        <f>VLOOKUP(Tbl_PositionBaseline[[#This Row],[Agy Code]],TblAgencies[],2,FALSE)</f>
        <v>23</v>
      </c>
      <c r="D5" s="99">
        <f>SelectAgyCode</f>
        <v>182</v>
      </c>
      <c r="E5" s="152" t="str">
        <f>VLOOKUP(Tbl_PositionBaseline[[#This Row],[Agy Code]],TblAgencies[],9,FALSE)</f>
        <v>182: Virginia Employment Commission</v>
      </c>
      <c r="F5" s="152" t="str">
        <f>VLOOKUP(Tbl_PositionBaseline[[#This Row],[Agy Code]],TblAgencies[],10,FALSE)</f>
        <v>Virginia Employment Commission</v>
      </c>
      <c r="G5" s="152">
        <f>VLOOKUP(Tbl_PositionBaseline[[#This Row],[Agy Code]],TblAgencies[],13,FALSE)</f>
        <v>148400</v>
      </c>
      <c r="H5" s="152"/>
      <c r="I5" s="153" t="s">
        <v>2871</v>
      </c>
      <c r="J5" s="154">
        <f>SUMIFS(Tbl_AuthPos[Positions],Tbl_AuthPos[Agency Code],Tbl_PositionBaseline[[#This Row],[Agy Code]],Tbl_AuthPos[GF / NGF],"GF",Tbl_AuthPos[Fiscal Year],2022)</f>
        <v>5</v>
      </c>
      <c r="K5" s="154">
        <f>SUMIFS(Tbl_AuthPos[Positions],Tbl_AuthPos[Agency Code],Tbl_PositionBaseline[[#This Row],[Agy Code]],Tbl_AuthPos[GF / NGF],"NGF",Tbl_AuthPos[Fiscal Year],2022)</f>
        <v>865</v>
      </c>
      <c r="L5" s="154">
        <f>Tbl_PositionBaseline[[#This Row],[FY 2023 GF Positions]]+Tbl_PositionBaseline[[#This Row],[FY 2023 NGF Positions]]</f>
        <v>870</v>
      </c>
      <c r="M5" s="151">
        <f>SUMIFS(Tbl_AuthPos[Positions],Tbl_AuthPos[Agency Code],Tbl_PositionBaseline[[#This Row],[Agy Code]],Tbl_AuthPos[GF / NGF],"GF",Tbl_AuthPos[Fiscal Year],2022)</f>
        <v>5</v>
      </c>
      <c r="N5" s="151">
        <f>SUMIFS(Tbl_AuthPos[Positions],Tbl_AuthPos[Agency Code],Tbl_PositionBaseline[[#This Row],[Agy Code]],Tbl_AuthPos[GF / NGF],"NGF",Tbl_AuthPos[Fiscal Year],2022)</f>
        <v>865</v>
      </c>
      <c r="O5" s="151">
        <f>Tbl_PositionBaseline[[#This Row],[FY 2024 GF Positions]]+Tbl_PositionBaseline[[#This Row],[FY 2024 NGF Positions]]</f>
        <v>870</v>
      </c>
      <c r="R5" s="181" t="s">
        <v>3002</v>
      </c>
      <c r="S5" s="90"/>
      <c r="T5" s="90"/>
      <c r="U5" s="90"/>
      <c r="V5" s="90"/>
      <c r="W5" s="90"/>
    </row>
    <row r="6" spans="2:27" ht="15.75" thickBot="1" x14ac:dyDescent="0.3">
      <c r="B6" s="152" t="str">
        <f>VLOOKUP(Tbl_PositionBaseline[[#This Row],[Agy Code]],TblAgencies[],3,FALSE)</f>
        <v>Labor</v>
      </c>
      <c r="C6" s="99">
        <f>VLOOKUP(Tbl_PositionBaseline[[#This Row],[Agy Code]],TblAgencies[],2,FALSE)</f>
        <v>23</v>
      </c>
      <c r="D6" s="99">
        <f t="shared" ref="D6:D16" si="0">SelectAgyCode</f>
        <v>182</v>
      </c>
      <c r="E6" s="152" t="str">
        <f>VLOOKUP(Tbl_PositionBaseline[[#This Row],[Agy Code]],TblAgencies[],9,FALSE)</f>
        <v>182: Virginia Employment Commission</v>
      </c>
      <c r="F6" s="152" t="str">
        <f>VLOOKUP(Tbl_PositionBaseline[[#This Row],[Agy Code]],TblAgencies[],10,FALSE)</f>
        <v>Virginia Employment Commission</v>
      </c>
      <c r="G6" s="152">
        <f>VLOOKUP(Tbl_PositionBaseline[[#This Row],[Agy Code]],TblAgencies[],13,FALSE)</f>
        <v>148400</v>
      </c>
      <c r="H6" s="152" t="s">
        <v>2883</v>
      </c>
      <c r="I6" s="100" t="s">
        <v>2883</v>
      </c>
      <c r="J6" s="134">
        <v>0</v>
      </c>
      <c r="K6" s="134">
        <v>865</v>
      </c>
      <c r="L6" s="101">
        <f>Tbl_PositionBaseline[[#This Row],[FY 2023 GF Positions]]+Tbl_PositionBaseline[[#This Row],[FY 2023 NGF Positions]]</f>
        <v>865</v>
      </c>
      <c r="M6" s="101">
        <f>Tbl_PositionBaseline[[#This Row],[FY 2023 GF Positions]]</f>
        <v>0</v>
      </c>
      <c r="N6" s="101">
        <f>Tbl_PositionBaseline[[#This Row],[FY 2023 NGF Positions]]</f>
        <v>865</v>
      </c>
      <c r="O6" s="101">
        <f>Tbl_PositionBaseline[[#This Row],[FY 2024 GF Positions]]+Tbl_PositionBaseline[[#This Row],[FY 2024 NGF Positions]]</f>
        <v>865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Labor</v>
      </c>
      <c r="C7" s="99">
        <f>VLOOKUP(Tbl_PositionBaseline[[#This Row],[Agy Code]],TblAgencies[],2,FALSE)</f>
        <v>23</v>
      </c>
      <c r="D7" s="99">
        <f t="shared" si="0"/>
        <v>182</v>
      </c>
      <c r="E7" s="152" t="str">
        <f>VLOOKUP(Tbl_PositionBaseline[[#This Row],[Agy Code]],TblAgencies[],9,FALSE)</f>
        <v>182: Virginia Employment Commission</v>
      </c>
      <c r="F7" s="152" t="str">
        <f>VLOOKUP(Tbl_PositionBaseline[[#This Row],[Agy Code]],TblAgencies[],10,FALSE)</f>
        <v>Virginia Employment Commission</v>
      </c>
      <c r="G7" s="152">
        <f>VLOOKUP(Tbl_PositionBaseline[[#This Row],[Agy Code]],TblAgencies[],13,FALSE)</f>
        <v>148400</v>
      </c>
      <c r="H7" s="152" t="s">
        <v>2872</v>
      </c>
      <c r="I7" s="153" t="s">
        <v>2872</v>
      </c>
      <c r="J7" s="151">
        <f>SUM(J8:J11)</f>
        <v>0</v>
      </c>
      <c r="K7" s="151">
        <f>SUM(K8:K11)</f>
        <v>0</v>
      </c>
      <c r="L7" s="151">
        <f>Tbl_PositionBaseline[[#This Row],[FY 2023 GF Positions]]+Tbl_PositionBaseline[[#This Row],[FY 2023 NGF Positions]]</f>
        <v>0</v>
      </c>
      <c r="M7" s="151">
        <f>Tbl_PositionBaseline[[#This Row],[FY 2023 GF Positions]]</f>
        <v>0</v>
      </c>
      <c r="N7" s="151">
        <f>Tbl_PositionBaseline[[#This Row],[FY 2023 NGF Positions]]</f>
        <v>0</v>
      </c>
      <c r="O7" s="151">
        <f>Tbl_PositionBaseline[[#This Row],[FY 2024 GF Positions]]+Tbl_PositionBaseline[[#This Row],[FY 2024 NGF Positions]]</f>
        <v>0</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0</v>
      </c>
      <c r="T7" s="178">
        <f>SUMIFS(Tbl_Baseline_23_24_Adj[FY 2023 Positions],Tbl_Baseline_23_24_Adj[Baseline Adjustments Category],VLOOKUP(3,Tbl_BaselineAdjCat[],2,FALSE))</f>
        <v>0</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0</v>
      </c>
      <c r="W7" s="178">
        <f>SUMIFS(Tbl_Baseline_23_24_Adj[FY 2024 Positions],Tbl_Baseline_23_24_Adj[Baseline Adjustments Category],VLOOKUP(3,Tbl_BaselineAdjCat[],2,FALSE))</f>
        <v>0</v>
      </c>
    </row>
    <row r="8" spans="2:27" x14ac:dyDescent="0.25">
      <c r="B8" s="152" t="str">
        <f>VLOOKUP(Tbl_PositionBaseline[[#This Row],[Agy Code]],TblAgencies[],3,FALSE)</f>
        <v>Labor</v>
      </c>
      <c r="C8" s="99">
        <f>VLOOKUP(Tbl_PositionBaseline[[#This Row],[Agy Code]],TblAgencies[],2,FALSE)</f>
        <v>23</v>
      </c>
      <c r="D8" s="99">
        <f t="shared" si="0"/>
        <v>182</v>
      </c>
      <c r="E8" s="152" t="str">
        <f>VLOOKUP(Tbl_PositionBaseline[[#This Row],[Agy Code]],TblAgencies[],9,FALSE)</f>
        <v>182: Virginia Employment Commission</v>
      </c>
      <c r="F8" s="152" t="str">
        <f>VLOOKUP(Tbl_PositionBaseline[[#This Row],[Agy Code]],TblAgencies[],10,FALSE)</f>
        <v>Virginia Employment Commission</v>
      </c>
      <c r="G8" s="152">
        <f>VLOOKUP(Tbl_PositionBaseline[[#This Row],[Agy Code]],TblAgencies[],13,FALSE)</f>
        <v>148400</v>
      </c>
      <c r="H8" s="152" t="s">
        <v>2884</v>
      </c>
      <c r="I8" s="187" t="s">
        <v>2884</v>
      </c>
      <c r="J8" s="135">
        <v>0</v>
      </c>
      <c r="K8" s="135">
        <v>0</v>
      </c>
      <c r="L8" s="104">
        <f>Tbl_PositionBaseline[[#This Row],[FY 2023 GF Positions]]+Tbl_PositionBaseline[[#This Row],[FY 2023 NGF Positions]]</f>
        <v>0</v>
      </c>
      <c r="M8" s="104">
        <f>Tbl_PositionBaseline[[#This Row],[FY 2023 GF Positions]]</f>
        <v>0</v>
      </c>
      <c r="N8" s="104">
        <f>Tbl_PositionBaseline[[#This Row],[FY 2023 NGF Positions]]</f>
        <v>0</v>
      </c>
      <c r="O8" s="104">
        <f>Tbl_PositionBaseline[[#This Row],[FY 2024 GF Positions]]+Tbl_PositionBaseline[[#This Row],[FY 2024 NGF Positions]]</f>
        <v>0</v>
      </c>
      <c r="Q8" s="203" t="s">
        <v>3030</v>
      </c>
      <c r="R8" s="199"/>
      <c r="S8" s="199"/>
      <c r="T8" s="199"/>
      <c r="U8" s="199"/>
      <c r="V8" s="199"/>
      <c r="W8" s="199"/>
      <c r="X8" s="204"/>
      <c r="Y8" s="204"/>
      <c r="Z8" s="204"/>
      <c r="AA8" s="204"/>
    </row>
    <row r="9" spans="2:27" x14ac:dyDescent="0.25">
      <c r="B9" s="152" t="str">
        <f>VLOOKUP(Tbl_PositionBaseline[[#This Row],[Agy Code]],TblAgencies[],3,FALSE)</f>
        <v>Labor</v>
      </c>
      <c r="C9" s="99">
        <f>VLOOKUP(Tbl_PositionBaseline[[#This Row],[Agy Code]],TblAgencies[],2,FALSE)</f>
        <v>23</v>
      </c>
      <c r="D9" s="99">
        <f t="shared" si="0"/>
        <v>182</v>
      </c>
      <c r="E9" s="152" t="str">
        <f>VLOOKUP(Tbl_PositionBaseline[[#This Row],[Agy Code]],TblAgencies[],9,FALSE)</f>
        <v>182: Virginia Employment Commission</v>
      </c>
      <c r="F9" s="152" t="str">
        <f>VLOOKUP(Tbl_PositionBaseline[[#This Row],[Agy Code]],TblAgencies[],10,FALSE)</f>
        <v>Virginia Employment Commission</v>
      </c>
      <c r="G9" s="152">
        <f>VLOOKUP(Tbl_PositionBaseline[[#This Row],[Agy Code]],TblAgencies[],13,FALSE)</f>
        <v>148400</v>
      </c>
      <c r="H9" s="152" t="s">
        <v>2885</v>
      </c>
      <c r="I9" s="187" t="s">
        <v>2885</v>
      </c>
      <c r="J9" s="135">
        <v>0</v>
      </c>
      <c r="K9" s="135">
        <v>0</v>
      </c>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25">
      <c r="B10" s="152" t="str">
        <f>VLOOKUP(Tbl_PositionBaseline[[#This Row],[Agy Code]],TblAgencies[],3,FALSE)</f>
        <v>Labor</v>
      </c>
      <c r="C10" s="99">
        <f>VLOOKUP(Tbl_PositionBaseline[[#This Row],[Agy Code]],TblAgencies[],2,FALSE)</f>
        <v>23</v>
      </c>
      <c r="D10" s="99">
        <f t="shared" si="0"/>
        <v>182</v>
      </c>
      <c r="E10" s="152" t="str">
        <f>VLOOKUP(Tbl_PositionBaseline[[#This Row],[Agy Code]],TblAgencies[],9,FALSE)</f>
        <v>182: Virginia Employment Commission</v>
      </c>
      <c r="F10" s="152" t="str">
        <f>VLOOKUP(Tbl_PositionBaseline[[#This Row],[Agy Code]],TblAgencies[],10,FALSE)</f>
        <v>Virginia Employment Commission</v>
      </c>
      <c r="G10" s="152">
        <f>VLOOKUP(Tbl_PositionBaseline[[#This Row],[Agy Code]],TblAgencies[],13,FALSE)</f>
        <v>148400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Labor</v>
      </c>
      <c r="C11" s="108">
        <f>VLOOKUP(Tbl_PositionBaseline[[#This Row],[Agy Code]],TblAgencies[],2,FALSE)</f>
        <v>23</v>
      </c>
      <c r="D11" s="99">
        <f>SelectAgyCode</f>
        <v>182</v>
      </c>
      <c r="E11" s="155" t="str">
        <f>VLOOKUP(Tbl_PositionBaseline[[#This Row],[Agy Code]],TblAgencies[],9,FALSE)</f>
        <v>182: Virginia Employment Commission</v>
      </c>
      <c r="F11" s="155" t="str">
        <f>VLOOKUP(Tbl_PositionBaseline[[#This Row],[Agy Code]],TblAgencies[],10,FALSE)</f>
        <v>Virginia Employment Commission</v>
      </c>
      <c r="G11" s="155">
        <f>VLOOKUP(Tbl_PositionBaseline[[#This Row],[Agy Code]],TblAgencies[],13,FALSE)</f>
        <v>148400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Labor</v>
      </c>
      <c r="C12" s="108">
        <f>VLOOKUP(Tbl_PositionBaseline[[#This Row],[Agy Code]],TblAgencies[],2,FALSE)</f>
        <v>23</v>
      </c>
      <c r="D12" s="99">
        <f>SelectAgyCode</f>
        <v>182</v>
      </c>
      <c r="E12" s="155" t="str">
        <f>VLOOKUP(Tbl_PositionBaseline[[#This Row],[Agy Code]],TblAgencies[],9,FALSE)</f>
        <v>182: Virginia Employment Commission</v>
      </c>
      <c r="F12" s="155" t="str">
        <f>VLOOKUP(Tbl_PositionBaseline[[#This Row],[Agy Code]],TblAgencies[],10,FALSE)</f>
        <v>Virginia Employment Commission</v>
      </c>
      <c r="G12" s="155">
        <f>VLOOKUP(Tbl_PositionBaseline[[#This Row],[Agy Code]],TblAgencies[],13,FALSE)</f>
        <v>148400</v>
      </c>
      <c r="H12" s="152" t="s">
        <v>2888</v>
      </c>
      <c r="I12" s="156" t="s">
        <v>2991</v>
      </c>
      <c r="J12" s="110">
        <f>J6+J7</f>
        <v>0</v>
      </c>
      <c r="K12" s="110">
        <f>K6+K7</f>
        <v>865</v>
      </c>
      <c r="L12" s="110">
        <f>Tbl_PositionBaseline[[#This Row],[FY 2023 GF Positions]]+Tbl_PositionBaseline[[#This Row],[FY 2023 NGF Positions]]</f>
        <v>865</v>
      </c>
      <c r="M12" s="110">
        <f>M6+M7</f>
        <v>0</v>
      </c>
      <c r="N12" s="110">
        <f>N6+N7</f>
        <v>865</v>
      </c>
      <c r="O12" s="110">
        <f>Tbl_PositionBaseline[[#This Row],[FY 2024 GF Positions]]+Tbl_PositionBaseline[[#This Row],[FY 2024 NGF Positions]]</f>
        <v>865</v>
      </c>
    </row>
    <row r="13" spans="2:27" x14ac:dyDescent="0.25">
      <c r="B13" s="155" t="str">
        <f>VLOOKUP(Tbl_PositionBaseline[[#This Row],[Agy Code]],TblAgencies[],3,FALSE)</f>
        <v>Labor</v>
      </c>
      <c r="C13" s="108">
        <f>VLOOKUP(Tbl_PositionBaseline[[#This Row],[Agy Code]],TblAgencies[],2,FALSE)</f>
        <v>23</v>
      </c>
      <c r="D13" s="99">
        <f>SelectAgyCode</f>
        <v>182</v>
      </c>
      <c r="E13" s="155" t="str">
        <f>VLOOKUP(Tbl_PositionBaseline[[#This Row],[Agy Code]],TblAgencies[],9,FALSE)</f>
        <v>182: Virginia Employment Commission</v>
      </c>
      <c r="F13" s="155" t="str">
        <f>VLOOKUP(Tbl_PositionBaseline[[#This Row],[Agy Code]],TblAgencies[],10,FALSE)</f>
        <v>Virginia Employment Commission</v>
      </c>
      <c r="G13" s="155">
        <f>VLOOKUP(Tbl_PositionBaseline[[#This Row],[Agy Code]],TblAgencies[],13,FALSE)</f>
        <v>148400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Labor</v>
      </c>
      <c r="C14" s="108">
        <f>VLOOKUP(Tbl_PositionBaseline[[#This Row],[Agy Code]],TblAgencies[],2,FALSE)</f>
        <v>23</v>
      </c>
      <c r="D14" s="99">
        <f>SelectAgyCode</f>
        <v>182</v>
      </c>
      <c r="E14" s="155" t="str">
        <f>VLOOKUP(Tbl_PositionBaseline[[#This Row],[Agy Code]],TblAgencies[],9,FALSE)</f>
        <v>182: Virginia Employment Commission</v>
      </c>
      <c r="F14" s="155" t="str">
        <f>VLOOKUP(Tbl_PositionBaseline[[#This Row],[Agy Code]],TblAgencies[],10,FALSE)</f>
        <v>Virginia Employment Commission</v>
      </c>
      <c r="G14" s="155">
        <f>VLOOKUP(Tbl_PositionBaseline[[#This Row],[Agy Code]],TblAgencies[],13,FALSE)</f>
        <v>148400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-5</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-5</v>
      </c>
      <c r="M14" s="160">
        <f>SUMIFS(Tbl_Baseline_23_24_Adj[FY 2024 Positions],Tbl_Baseline_23_24_Adj[Agy Code],Tbl_PositionBaseline[[#This Row],[Agy Code]],Tbl_Baseline_23_24_Adj[GF-NGF],"GF",Tbl_Baseline_23_24_Adj[Baseline Adjustments Category],VLOOKUP(8,Tbl_BaselineAdjCat[],2,FALSE))</f>
        <v>-5</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-5</v>
      </c>
    </row>
    <row r="15" spans="2:27" ht="15.75" thickBot="1" x14ac:dyDescent="0.3">
      <c r="B15" s="155" t="str">
        <f>VLOOKUP(Tbl_PositionBaseline[[#This Row],[Agy Code]],TblAgencies[],3,FALSE)</f>
        <v>Labor</v>
      </c>
      <c r="C15" s="108">
        <f>VLOOKUP(Tbl_PositionBaseline[[#This Row],[Agy Code]],TblAgencies[],2,FALSE)</f>
        <v>23</v>
      </c>
      <c r="D15" s="99">
        <f>SelectAgyCode</f>
        <v>182</v>
      </c>
      <c r="E15" s="155" t="str">
        <f>VLOOKUP(Tbl_PositionBaseline[[#This Row],[Agy Code]],TblAgencies[],9,FALSE)</f>
        <v>182: Virginia Employment Commission</v>
      </c>
      <c r="F15" s="155" t="str">
        <f>VLOOKUP(Tbl_PositionBaseline[[#This Row],[Agy Code]],TblAgencies[],10,FALSE)</f>
        <v>Virginia Employment Commission</v>
      </c>
      <c r="G15" s="155">
        <f>VLOOKUP(Tbl_PositionBaseline[[#This Row],[Agy Code]],TblAgencies[],13,FALSE)</f>
        <v>148400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Labor</v>
      </c>
      <c r="C16" s="99">
        <f>VLOOKUP(Tbl_PositionBaseline[[#This Row],[Agy Code]],TblAgencies[],2,FALSE)</f>
        <v>23</v>
      </c>
      <c r="D16" s="99">
        <f t="shared" si="0"/>
        <v>182</v>
      </c>
      <c r="E16" s="152" t="str">
        <f>VLOOKUP(Tbl_PositionBaseline[[#This Row],[Agy Code]],TblAgencies[],9,FALSE)</f>
        <v>182: Virginia Employment Commission</v>
      </c>
      <c r="F16" s="152" t="str">
        <f>VLOOKUP(Tbl_PositionBaseline[[#This Row],[Agy Code]],TblAgencies[],10,FALSE)</f>
        <v>Virginia Employment Commission</v>
      </c>
      <c r="G16" s="152">
        <f>VLOOKUP(Tbl_PositionBaseline[[#This Row],[Agy Code]],TblAgencies[],13,FALSE)</f>
        <v>148400</v>
      </c>
      <c r="H16" s="152" t="s">
        <v>2889</v>
      </c>
      <c r="I16" s="185" t="s">
        <v>2889</v>
      </c>
      <c r="J16" s="186">
        <f>SUM(J12:J15)</f>
        <v>-5</v>
      </c>
      <c r="K16" s="186">
        <f>SUM(K12:K15)</f>
        <v>865</v>
      </c>
      <c r="L16" s="186">
        <f>Tbl_PositionBaseline[[#This Row],[FY 2023 GF Positions]]+Tbl_PositionBaseline[[#This Row],[FY 2023 NGF Positions]]</f>
        <v>860</v>
      </c>
      <c r="M16" s="186">
        <f>SUM(M12:M15)</f>
        <v>-5</v>
      </c>
      <c r="N16" s="186">
        <f>SUM(N12:N15)</f>
        <v>865</v>
      </c>
      <c r="O16" s="186">
        <f>Tbl_PositionBaseline[[#This Row],[FY 2024 GF Positions]]+Tbl_PositionBaseline[[#This Row],[FY 2024 NGF Positions]]</f>
        <v>860</v>
      </c>
    </row>
    <row r="17" spans="2:15" x14ac:dyDescent="0.25">
      <c r="B17" s="155" t="str">
        <f>VLOOKUP(Tbl_PositionBaseline[[#This Row],[Agy Code]],TblAgencies[],3,FALSE)</f>
        <v>Labor</v>
      </c>
      <c r="C17" s="108">
        <f>VLOOKUP(Tbl_PositionBaseline[[#This Row],[Agy Code]],TblAgencies[],2,FALSE)</f>
        <v>23</v>
      </c>
      <c r="D17" s="99">
        <f>SelectAgyCode</f>
        <v>182</v>
      </c>
      <c r="E17" s="155" t="str">
        <f>VLOOKUP(Tbl_PositionBaseline[[#This Row],[Agy Code]],TblAgencies[],9,FALSE)</f>
        <v>182: Virginia Employment Commission</v>
      </c>
      <c r="F17" s="155" t="str">
        <f>VLOOKUP(Tbl_PositionBaseline[[#This Row],[Agy Code]],TblAgencies[],10,FALSE)</f>
        <v>Virginia Employment Commission</v>
      </c>
      <c r="G17" s="155">
        <f>VLOOKUP(Tbl_PositionBaseline[[#This Row],[Agy Code]],TblAgencies[],13,FALSE)</f>
        <v>148400</v>
      </c>
      <c r="H17" s="152"/>
      <c r="I17" s="163"/>
      <c r="J17" s="164"/>
      <c r="K17" s="164"/>
      <c r="L17" s="157"/>
      <c r="M17" s="157"/>
      <c r="N17" s="157"/>
      <c r="O17" s="157"/>
    </row>
    <row r="18" spans="2:15" x14ac:dyDescent="0.25">
      <c r="B18" s="155" t="str">
        <f>VLOOKUP(Tbl_PositionBaseline[[#This Row],[Agy Code]],TblAgencies[],3,FALSE)</f>
        <v>Labor</v>
      </c>
      <c r="C18" s="108">
        <f>VLOOKUP(Tbl_PositionBaseline[[#This Row],[Agy Code]],TblAgencies[],2,FALSE)</f>
        <v>23</v>
      </c>
      <c r="D18" s="99">
        <f>SelectAgyCode</f>
        <v>182</v>
      </c>
      <c r="E18" s="155" t="str">
        <f>VLOOKUP(Tbl_PositionBaseline[[#This Row],[Agy Code]],TblAgencies[],9,FALSE)</f>
        <v>182: Virginia Employment Commission</v>
      </c>
      <c r="F18" s="155" t="str">
        <f>VLOOKUP(Tbl_PositionBaseline[[#This Row],[Agy Code]],TblAgencies[],10,FALSE)</f>
        <v>Virginia Employment Commission</v>
      </c>
      <c r="G18" s="155">
        <f>VLOOKUP(Tbl_PositionBaseline[[#This Row],[Agy Code]],TblAgencies[],13,FALSE)</f>
        <v>148400</v>
      </c>
      <c r="H18" s="152" t="s">
        <v>2890</v>
      </c>
      <c r="I18" s="156" t="s">
        <v>2890</v>
      </c>
      <c r="J18" s="110">
        <f>SUMIFS(Tbl_AuthPos[Positions],Tbl_AuthPos[Agency Code],SelectAgyCode,Tbl_AuthPos[GF / NGF],"GF",Tbl_AuthPos[Fiscal Year],2023)</f>
        <v>5</v>
      </c>
      <c r="K18" s="110">
        <f>SUMIFS(Tbl_AuthPos[Positions],Tbl_AuthPos[Agency Code],SelectAgyCode,Tbl_AuthPos[GF / NGF],"NGF",Tbl_AuthPos[Fiscal Year],2023)</f>
        <v>865</v>
      </c>
      <c r="L18" s="110">
        <f>Tbl_PositionBaseline[[#This Row],[FY 2023 GF Positions]]+Tbl_PositionBaseline[[#This Row],[FY 2023 NGF Positions]]</f>
        <v>870</v>
      </c>
      <c r="M18" s="110">
        <f>SUMIFS(Tbl_AuthPos[Positions],Tbl_AuthPos[Agency Code],SelectAgyCode,Tbl_AuthPos[GF / NGF],"GF",Tbl_AuthPos[Fiscal Year],2024)</f>
        <v>5</v>
      </c>
      <c r="N18" s="110">
        <f>SUMIFS(Tbl_AuthPos[Positions],Tbl_AuthPos[Agency Code],SelectAgyCode,Tbl_AuthPos[GF / NGF],"NGF",Tbl_AuthPos[Fiscal Year],2024)</f>
        <v>865</v>
      </c>
      <c r="O18" s="110">
        <f>Tbl_PositionBaseline[[#This Row],[FY 2024 GF Positions]]+Tbl_PositionBaseline[[#This Row],[FY 2024 NGF Positions]]</f>
        <v>870</v>
      </c>
    </row>
    <row r="19" spans="2:15" x14ac:dyDescent="0.25">
      <c r="B19" s="155" t="str">
        <f>VLOOKUP(Tbl_PositionBaseline[[#This Row],[Agy Code]],TblAgencies[],3,FALSE)</f>
        <v>Labor</v>
      </c>
      <c r="C19" s="108">
        <f>VLOOKUP(Tbl_PositionBaseline[[#This Row],[Agy Code]],TblAgencies[],2,FALSE)</f>
        <v>23</v>
      </c>
      <c r="D19" s="99">
        <f>SelectAgyCode</f>
        <v>182</v>
      </c>
      <c r="E19" s="155" t="str">
        <f>VLOOKUP(Tbl_PositionBaseline[[#This Row],[Agy Code]],TblAgencies[],9,FALSE)</f>
        <v>182: Virginia Employment Commission</v>
      </c>
      <c r="F19" s="155" t="str">
        <f>VLOOKUP(Tbl_PositionBaseline[[#This Row],[Agy Code]],TblAgencies[],10,FALSE)</f>
        <v>Virginia Employment Commission</v>
      </c>
      <c r="G19" s="155">
        <f>VLOOKUP(Tbl_PositionBaseline[[#This Row],[Agy Code]],TblAgencies[],13,FALSE)</f>
        <v>148400</v>
      </c>
      <c r="H19" s="152" t="s">
        <v>2993</v>
      </c>
      <c r="I19" s="168" t="s">
        <v>2993</v>
      </c>
      <c r="J19" s="157">
        <f>J16-J18</f>
        <v>-10</v>
      </c>
      <c r="K19" s="157">
        <f>K16-K18</f>
        <v>0</v>
      </c>
      <c r="L19" s="157">
        <f>Tbl_PositionBaseline[[#This Row],[FY 2023 GF Positions]]+Tbl_PositionBaseline[[#This Row],[FY 2023 NGF Positions]]</f>
        <v>-10</v>
      </c>
      <c r="M19" s="157">
        <f>M16-M18</f>
        <v>-10</v>
      </c>
      <c r="N19" s="157">
        <f>N16-N18</f>
        <v>0</v>
      </c>
      <c r="O19" s="157">
        <f>Tbl_PositionBaseline[[#This Row],[FY 2024 GF Positions]]+Tbl_PositionBaseline[[#This Row],[FY 2024 NGF Positions]]</f>
        <v>-10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Labor</v>
      </c>
      <c r="C22" s="99">
        <f>VLOOKUP(Tbl_PositionPolicyChange[[#This Row],[Agy Code]],TblAgencies[],2,FALSE)</f>
        <v>23</v>
      </c>
      <c r="D22" s="99">
        <f t="shared" ref="D22:D30" si="1">SelectAgyCode</f>
        <v>182</v>
      </c>
      <c r="E22" s="87" t="str">
        <f>VLOOKUP(Tbl_PositionPolicyChange[[#This Row],[Agy Code]],TblAgencies[],9,FALSE)</f>
        <v>182: Virginia Employment Commission</v>
      </c>
      <c r="F22" s="87" t="str">
        <f>VLOOKUP(Tbl_PositionPolicyChange[[#This Row],[Agy Code]],TblAgencies[],10,FALSE)</f>
        <v>Virginia Employment Commission</v>
      </c>
      <c r="G22" s="87">
        <f>VLOOKUP(Tbl_PositionPolicyChange[[#This Row],[Agy Code]],TblAgencies[],13,FALSE)</f>
        <v>148400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Labor</v>
      </c>
      <c r="C23" s="99">
        <f>VLOOKUP(Tbl_PositionPolicyChange[[#This Row],[Agy Code]],TblAgencies[],2,FALSE)</f>
        <v>23</v>
      </c>
      <c r="D23" s="99">
        <f t="shared" si="1"/>
        <v>182</v>
      </c>
      <c r="E23" s="87" t="str">
        <f>VLOOKUP(Tbl_PositionPolicyChange[[#This Row],[Agy Code]],TblAgencies[],9,FALSE)</f>
        <v>182: Virginia Employment Commission</v>
      </c>
      <c r="F23" s="87" t="str">
        <f>VLOOKUP(Tbl_PositionPolicyChange[[#This Row],[Agy Code]],TblAgencies[],10,FALSE)</f>
        <v>Virginia Employment Commission</v>
      </c>
      <c r="G23" s="87">
        <f>VLOOKUP(Tbl_PositionPolicyChange[[#This Row],[Agy Code]],TblAgencies[],13,FALSE)</f>
        <v>148400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Labor</v>
      </c>
      <c r="C24" s="99">
        <f>VLOOKUP(Tbl_PositionPolicyChange[[#This Row],[Agy Code]],TblAgencies[],2,FALSE)</f>
        <v>23</v>
      </c>
      <c r="D24" s="99">
        <f t="shared" si="1"/>
        <v>182</v>
      </c>
      <c r="E24" s="87" t="str">
        <f>VLOOKUP(Tbl_PositionPolicyChange[[#This Row],[Agy Code]],TblAgencies[],9,FALSE)</f>
        <v>182: Virginia Employment Commission</v>
      </c>
      <c r="F24" s="87" t="str">
        <f>VLOOKUP(Tbl_PositionPolicyChange[[#This Row],[Agy Code]],TblAgencies[],10,FALSE)</f>
        <v>Virginia Employment Commission</v>
      </c>
      <c r="G24" s="87">
        <f>VLOOKUP(Tbl_PositionPolicyChange[[#This Row],[Agy Code]],TblAgencies[],13,FALSE)</f>
        <v>148400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Labor</v>
      </c>
      <c r="C25" s="108">
        <f>VLOOKUP(Tbl_PositionPolicyChange[[#This Row],[Agy Code]],TblAgencies[],2,FALSE)</f>
        <v>23</v>
      </c>
      <c r="D25" s="108">
        <f>SelectAgyCode</f>
        <v>182</v>
      </c>
      <c r="E25" s="107" t="str">
        <f>VLOOKUP(Tbl_PositionPolicyChange[[#This Row],[Agy Code]],TblAgencies[],9,FALSE)</f>
        <v>182: Virginia Employment Commission</v>
      </c>
      <c r="F25" s="107" t="str">
        <f>VLOOKUP(Tbl_PositionPolicyChange[[#This Row],[Agy Code]],TblAgencies[],10,FALSE)</f>
        <v>Virginia Employment Commission</v>
      </c>
      <c r="G25" s="107">
        <f>VLOOKUP(Tbl_PositionPolicyChange[[#This Row],[Agy Code]],TblAgencies[],13,FALSE)</f>
        <v>148400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Labor</v>
      </c>
      <c r="C26" s="108">
        <f>VLOOKUP(Tbl_PositionPolicyChange[[#This Row],[Agy Code]],TblAgencies[],2,FALSE)</f>
        <v>23</v>
      </c>
      <c r="D26" s="108">
        <f t="shared" si="1"/>
        <v>182</v>
      </c>
      <c r="E26" s="107" t="str">
        <f>VLOOKUP(Tbl_PositionPolicyChange[[#This Row],[Agy Code]],TblAgencies[],9,FALSE)</f>
        <v>182: Virginia Employment Commission</v>
      </c>
      <c r="F26" s="107" t="str">
        <f>VLOOKUP(Tbl_PositionPolicyChange[[#This Row],[Agy Code]],TblAgencies[],10,FALSE)</f>
        <v>Virginia Employment Commission</v>
      </c>
      <c r="G26" s="107">
        <f>VLOOKUP(Tbl_PositionPolicyChange[[#This Row],[Agy Code]],TblAgencies[],13,FALSE)</f>
        <v>148400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Labor</v>
      </c>
      <c r="C27" s="108">
        <f>VLOOKUP(Tbl_PositionPolicyChange[[#This Row],[Agy Code]],TblAgencies[],2,FALSE)</f>
        <v>23</v>
      </c>
      <c r="D27" s="108">
        <f t="shared" si="1"/>
        <v>182</v>
      </c>
      <c r="E27" s="107" t="str">
        <f>VLOOKUP(Tbl_PositionPolicyChange[[#This Row],[Agy Code]],TblAgencies[],9,FALSE)</f>
        <v>182: Virginia Employment Commission</v>
      </c>
      <c r="F27" s="107" t="str">
        <f>VLOOKUP(Tbl_PositionPolicyChange[[#This Row],[Agy Code]],TblAgencies[],10,FALSE)</f>
        <v>Virginia Employment Commission</v>
      </c>
      <c r="G27" s="107">
        <f>VLOOKUP(Tbl_PositionPolicyChange[[#This Row],[Agy Code]],TblAgencies[],13,FALSE)</f>
        <v>148400</v>
      </c>
      <c r="H27" s="87" t="s">
        <v>2992</v>
      </c>
      <c r="I27" s="161" t="s">
        <v>2992</v>
      </c>
      <c r="J27" s="104">
        <f>J16</f>
        <v>-5</v>
      </c>
      <c r="K27" s="104">
        <f>K16</f>
        <v>865</v>
      </c>
      <c r="L27" s="104">
        <f>Tbl_PositionPolicyChange[[#This Row],[FY 2023 GF Positions]]+Tbl_PositionPolicyChange[[#This Row],[FY 2023 NGF Positions]]</f>
        <v>860</v>
      </c>
      <c r="M27" s="104">
        <f>M16</f>
        <v>-5</v>
      </c>
      <c r="N27" s="104">
        <f>N16</f>
        <v>865</v>
      </c>
      <c r="O27" s="104">
        <f>Tbl_PositionPolicyChange[[#This Row],[FY 2024 GF Positions]]+Tbl_PositionPolicyChange[[#This Row],[FY 2024 NGF Positions]]</f>
        <v>860</v>
      </c>
    </row>
    <row r="28" spans="2:15" x14ac:dyDescent="0.25">
      <c r="B28" s="107" t="str">
        <f>VLOOKUP(Tbl_PositionPolicyChange[[#This Row],[Agy Code]],TblAgencies[],3,FALSE)</f>
        <v>Labor</v>
      </c>
      <c r="C28" s="108">
        <f>VLOOKUP(Tbl_PositionPolicyChange[[#This Row],[Agy Code]],TblAgencies[],2,FALSE)</f>
        <v>23</v>
      </c>
      <c r="D28" s="108">
        <f t="shared" si="1"/>
        <v>182</v>
      </c>
      <c r="E28" s="107" t="str">
        <f>VLOOKUP(Tbl_PositionPolicyChange[[#This Row],[Agy Code]],TblAgencies[],9,FALSE)</f>
        <v>182: Virginia Employment Commission</v>
      </c>
      <c r="F28" s="107" t="str">
        <f>VLOOKUP(Tbl_PositionPolicyChange[[#This Row],[Agy Code]],TblAgencies[],10,FALSE)</f>
        <v>Virginia Employment Commission</v>
      </c>
      <c r="G28" s="107">
        <f>VLOOKUP(Tbl_PositionPolicyChange[[#This Row],[Agy Code]],TblAgencies[],13,FALSE)</f>
        <v>148400</v>
      </c>
      <c r="H28" s="87" t="s">
        <v>2891</v>
      </c>
      <c r="I28" s="165" t="s">
        <v>2891</v>
      </c>
      <c r="J28" s="166">
        <f>J26+J27</f>
        <v>-5</v>
      </c>
      <c r="K28" s="166">
        <f>K26+K27</f>
        <v>865</v>
      </c>
      <c r="L28" s="166">
        <f>Tbl_PositionPolicyChange[[#This Row],[FY 2023 GF Positions]]+Tbl_PositionPolicyChange[[#This Row],[FY 2023 NGF Positions]]</f>
        <v>860</v>
      </c>
      <c r="M28" s="166">
        <f>M26+M27</f>
        <v>-5</v>
      </c>
      <c r="N28" s="166">
        <f>N26+N27</f>
        <v>865</v>
      </c>
      <c r="O28" s="166">
        <f>Tbl_PositionPolicyChange[[#This Row],[FY 2024 GF Positions]]+Tbl_PositionPolicyChange[[#This Row],[FY 2024 NGF Positions]]</f>
        <v>860</v>
      </c>
    </row>
    <row r="29" spans="2:15" x14ac:dyDescent="0.25">
      <c r="B29" s="107" t="str">
        <f>VLOOKUP(Tbl_PositionPolicyChange[[#This Row],[Agy Code]],TblAgencies[],3,FALSE)</f>
        <v>Labor</v>
      </c>
      <c r="C29" s="108">
        <f>VLOOKUP(Tbl_PositionPolicyChange[[#This Row],[Agy Code]],TblAgencies[],2,FALSE)</f>
        <v>23</v>
      </c>
      <c r="D29" s="108">
        <f t="shared" si="1"/>
        <v>182</v>
      </c>
      <c r="E29" s="107" t="str">
        <f>VLOOKUP(Tbl_PositionPolicyChange[[#This Row],[Agy Code]],TblAgencies[],9,FALSE)</f>
        <v>182: Virginia Employment Commission</v>
      </c>
      <c r="F29" s="107" t="str">
        <f>VLOOKUP(Tbl_PositionPolicyChange[[#This Row],[Agy Code]],TblAgencies[],10,FALSE)</f>
        <v>Virginia Employment Commission</v>
      </c>
      <c r="G29" s="107">
        <f>VLOOKUP(Tbl_PositionPolicyChange[[#This Row],[Agy Code]],TblAgencies[],13,FALSE)</f>
        <v>148400</v>
      </c>
      <c r="I29" s="167"/>
      <c r="J29" s="150"/>
      <c r="K29" s="150"/>
      <c r="L29" s="150"/>
      <c r="M29" s="150"/>
      <c r="N29" s="150"/>
      <c r="O29" s="150"/>
    </row>
    <row r="30" spans="2:15" x14ac:dyDescent="0.25">
      <c r="B30" s="107" t="str">
        <f>VLOOKUP(Tbl_PositionPolicyChange[[#This Row],[Agy Code]],TblAgencies[],3,FALSE)</f>
        <v>Labor</v>
      </c>
      <c r="C30" s="108">
        <f>VLOOKUP(Tbl_PositionPolicyChange[[#This Row],[Agy Code]],TblAgencies[],2,FALSE)</f>
        <v>23</v>
      </c>
      <c r="D30" s="108">
        <f t="shared" si="1"/>
        <v>182</v>
      </c>
      <c r="E30" s="107" t="str">
        <f>VLOOKUP(Tbl_PositionPolicyChange[[#This Row],[Agy Code]],TblAgencies[],9,FALSE)</f>
        <v>182: Virginia Employment Commission</v>
      </c>
      <c r="F30" s="107" t="str">
        <f>VLOOKUP(Tbl_PositionPolicyChange[[#This Row],[Agy Code]],TblAgencies[],10,FALSE)</f>
        <v>Virginia Employment Commission</v>
      </c>
      <c r="G30" s="107">
        <f>VLOOKUP(Tbl_PositionPolicyChange[[#This Row],[Agy Code]],TblAgencies[],13,FALSE)</f>
        <v>148400</v>
      </c>
      <c r="H30" s="87" t="s">
        <v>2994</v>
      </c>
      <c r="I30" s="168" t="s">
        <v>2994</v>
      </c>
      <c r="J30" s="157">
        <f>J28-J18</f>
        <v>-10</v>
      </c>
      <c r="K30" s="157">
        <f>K28-K18</f>
        <v>0</v>
      </c>
      <c r="L30" s="157">
        <f>Tbl_PositionPolicyChange[[#This Row],[FY 2023 GF Positions]]+Tbl_PositionPolicyChange[[#This Row],[FY 2023 NGF Positions]]</f>
        <v>-10</v>
      </c>
      <c r="M30" s="157">
        <f>M28-M18</f>
        <v>-10</v>
      </c>
      <c r="N30" s="157">
        <f>N28-N18</f>
        <v>0</v>
      </c>
      <c r="O30" s="157">
        <f>Tbl_PositionPolicyChange[[#This Row],[FY 2024 GF Positions]]+Tbl_PositionPolicyChange[[#This Row],[FY 2024 NGF Positions]]</f>
        <v>-10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Labor</v>
      </c>
      <c r="C34" s="99">
        <f>VLOOKUP(Tbl_PositionBaselineCost[[#This Row],[Agy Code]],TblAgencies[],2,FALSE)</f>
        <v>23</v>
      </c>
      <c r="D34" s="99">
        <f t="shared" ref="D34:D38" si="2">SelectAgyCode</f>
        <v>182</v>
      </c>
      <c r="E34" s="87" t="str">
        <f>VLOOKUP(Tbl_PositionBaselineCost[[#This Row],[Agy Code]],TblAgencies[],9,FALSE)</f>
        <v>182: Virginia Employment Commission</v>
      </c>
      <c r="F34" s="87" t="str">
        <f>VLOOKUP(Tbl_PositionBaselineCost[[#This Row],[Agy Code]],TblAgencies[],10,FALSE)</f>
        <v>Virginia Employment Commission</v>
      </c>
      <c r="G34" s="87">
        <f>VLOOKUP(Tbl_PositionBaselineCost[[#This Row],[Agy Code]],TblAgencies[],13,FALSE)</f>
        <v>148400</v>
      </c>
      <c r="H34" s="87" t="s">
        <v>2895</v>
      </c>
      <c r="I34" s="127" t="s">
        <v>2895</v>
      </c>
      <c r="J34" s="137">
        <v>0</v>
      </c>
      <c r="K34" s="137">
        <v>85330928</v>
      </c>
      <c r="L34" s="128">
        <f>Tbl_PositionBaselineCost[[#This Row],[2023 GF]]+Tbl_PositionBaselineCost[[#This Row],[2023 NGF]]</f>
        <v>85330928</v>
      </c>
      <c r="M34" s="137">
        <v>0</v>
      </c>
      <c r="N34" s="137">
        <v>58583484</v>
      </c>
      <c r="O34" s="128">
        <f>Tbl_PositionBaselineCost[[#This Row],[2024 GF]]+Tbl_PositionBaselineCost[[#This Row],[2024 NGF]]</f>
        <v>58583484</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Labor</v>
      </c>
      <c r="C35" s="99">
        <f>VLOOKUP(Tbl_PositionBaselineCost[[#This Row],[Agy Code]],TblAgencies[],2,FALSE)</f>
        <v>23</v>
      </c>
      <c r="D35" s="99">
        <f t="shared" si="2"/>
        <v>182</v>
      </c>
      <c r="E35" s="87" t="str">
        <f>VLOOKUP(Tbl_PositionBaselineCost[[#This Row],[Agy Code]],TblAgencies[],9,FALSE)</f>
        <v>182: Virginia Employment Commission</v>
      </c>
      <c r="F35" s="87" t="str">
        <f>VLOOKUP(Tbl_PositionBaselineCost[[#This Row],[Agy Code]],TblAgencies[],10,FALSE)</f>
        <v>Virginia Employment Commission</v>
      </c>
      <c r="G35" s="87">
        <f>VLOOKUP(Tbl_PositionBaselineCost[[#This Row],[Agy Code]],TblAgencies[],13,FALSE)</f>
        <v>148400</v>
      </c>
      <c r="H35" s="87" t="s">
        <v>2896</v>
      </c>
      <c r="I35" s="169" t="s">
        <v>2896</v>
      </c>
      <c r="J35" s="162">
        <f>SUM(J36:J39)</f>
        <v>0</v>
      </c>
      <c r="K35" s="162">
        <f>SUM(K36:K39)</f>
        <v>0</v>
      </c>
      <c r="L35" s="162">
        <f>Tbl_PositionBaselineCost[[#This Row],[2023 GF]]+Tbl_PositionBaselineCost[[#This Row],[2023 NGF]]</f>
        <v>0</v>
      </c>
      <c r="M35" s="162">
        <f>SUM(M36:M39)</f>
        <v>0</v>
      </c>
      <c r="N35" s="162">
        <f>SUM(N36:N39)</f>
        <v>0</v>
      </c>
      <c r="O35" s="162">
        <f>Tbl_PositionBaselineCost[[#This Row],[2024 GF]]+Tbl_PositionBaselineCost[[#This Row],[2024 NGF]]</f>
        <v>0</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0</v>
      </c>
      <c r="T35" s="139">
        <f>SUMIFS(Tbl_Baseline_23_24_Adj[FY 2023 Amount],Tbl_Baseline_23_24_Adj[Baseline Adjustments Category],VLOOKUP(3,Tbl_BaselineAdjCat[],2,FALSE))</f>
        <v>0</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0</v>
      </c>
      <c r="W35" s="139">
        <f>SUMIFS(Tbl_Baseline_23_24_Adj[FY 2024 Amount],Tbl_Baseline_23_24_Adj[Baseline Adjustments Category],VLOOKUP(3,Tbl_BaselineAdjCat[],2,FALSE))</f>
        <v>0</v>
      </c>
    </row>
    <row r="36" spans="2:27" x14ac:dyDescent="0.25">
      <c r="B36" s="87" t="str">
        <f>VLOOKUP(Tbl_PositionBaselineCost[[#This Row],[Agy Code]],TblAgencies[],3,FALSE)</f>
        <v>Labor</v>
      </c>
      <c r="C36" s="99">
        <f>VLOOKUP(Tbl_PositionBaselineCost[[#This Row],[Agy Code]],TblAgencies[],2,FALSE)</f>
        <v>23</v>
      </c>
      <c r="D36" s="99">
        <f t="shared" si="2"/>
        <v>182</v>
      </c>
      <c r="E36" s="87" t="str">
        <f>VLOOKUP(Tbl_PositionBaselineCost[[#This Row],[Agy Code]],TblAgencies[],9,FALSE)</f>
        <v>182: Virginia Employment Commission</v>
      </c>
      <c r="F36" s="87" t="str">
        <f>VLOOKUP(Tbl_PositionBaselineCost[[#This Row],[Agy Code]],TblAgencies[],10,FALSE)</f>
        <v>Virginia Employment Commission</v>
      </c>
      <c r="G36" s="87">
        <f>VLOOKUP(Tbl_PositionBaselineCost[[#This Row],[Agy Code]],TblAgencies[],13,FALSE)</f>
        <v>148400</v>
      </c>
      <c r="H36" s="87" t="s">
        <v>2884</v>
      </c>
      <c r="I36" s="106" t="s">
        <v>2884</v>
      </c>
      <c r="J36" s="138">
        <v>0</v>
      </c>
      <c r="K36" s="138">
        <v>0</v>
      </c>
      <c r="L36" s="129">
        <f>Tbl_PositionBaselineCost[[#This Row],[2023 GF]]+Tbl_PositionBaselineCost[[#This Row],[2023 NGF]]</f>
        <v>0</v>
      </c>
      <c r="M36" s="138">
        <v>0</v>
      </c>
      <c r="N36" s="138">
        <v>0</v>
      </c>
      <c r="O36" s="129">
        <f>Tbl_PositionBaselineCost[[#This Row],[2024 GF]]+Tbl_PositionBaselineCost[[#This Row],[2024 NGF]]</f>
        <v>0</v>
      </c>
      <c r="Q36" s="203" t="s">
        <v>3030</v>
      </c>
      <c r="R36" s="203"/>
      <c r="S36" s="203"/>
      <c r="T36" s="203"/>
      <c r="U36" s="203"/>
      <c r="V36" s="203"/>
      <c r="W36" s="203"/>
      <c r="X36" s="204"/>
      <c r="Y36" s="204"/>
      <c r="Z36" s="204"/>
      <c r="AA36" s="204"/>
    </row>
    <row r="37" spans="2:27" x14ac:dyDescent="0.25">
      <c r="B37" s="87" t="str">
        <f>VLOOKUP(Tbl_PositionBaselineCost[[#This Row],[Agy Code]],TblAgencies[],3,FALSE)</f>
        <v>Labor</v>
      </c>
      <c r="C37" s="99">
        <f>VLOOKUP(Tbl_PositionBaselineCost[[#This Row],[Agy Code]],TblAgencies[],2,FALSE)</f>
        <v>23</v>
      </c>
      <c r="D37" s="99">
        <f t="shared" si="2"/>
        <v>182</v>
      </c>
      <c r="E37" s="87" t="str">
        <f>VLOOKUP(Tbl_PositionBaselineCost[[#This Row],[Agy Code]],TblAgencies[],9,FALSE)</f>
        <v>182: Virginia Employment Commission</v>
      </c>
      <c r="F37" s="87" t="str">
        <f>VLOOKUP(Tbl_PositionBaselineCost[[#This Row],[Agy Code]],TblAgencies[],10,FALSE)</f>
        <v>Virginia Employment Commission</v>
      </c>
      <c r="G37" s="87">
        <f>VLOOKUP(Tbl_PositionBaselineCost[[#This Row],[Agy Code]],TblAgencies[],13,FALSE)</f>
        <v>148400</v>
      </c>
      <c r="H37" s="87" t="s">
        <v>2885</v>
      </c>
      <c r="I37" s="106" t="s">
        <v>2885</v>
      </c>
      <c r="J37" s="138">
        <v>0</v>
      </c>
      <c r="K37" s="138">
        <v>0</v>
      </c>
      <c r="L37" s="129">
        <f>Tbl_PositionBaselineCost[[#This Row],[2023 GF]]+Tbl_PositionBaselineCost[[#This Row],[2023 NGF]]</f>
        <v>0</v>
      </c>
      <c r="M37" s="138">
        <v>0</v>
      </c>
      <c r="N37" s="138">
        <v>0</v>
      </c>
      <c r="O37" s="129">
        <f>Tbl_PositionBaselineCost[[#This Row],[2024 GF]]+Tbl_PositionBaselineCost[[#This Row],[2024 NGF]]</f>
        <v>0</v>
      </c>
    </row>
    <row r="38" spans="2:27" x14ac:dyDescent="0.25">
      <c r="B38" s="87" t="str">
        <f>VLOOKUP(Tbl_PositionBaselineCost[[#This Row],[Agy Code]],TblAgencies[],3,FALSE)</f>
        <v>Labor</v>
      </c>
      <c r="C38" s="99">
        <f>VLOOKUP(Tbl_PositionBaselineCost[[#This Row],[Agy Code]],TblAgencies[],2,FALSE)</f>
        <v>23</v>
      </c>
      <c r="D38" s="99">
        <f t="shared" si="2"/>
        <v>182</v>
      </c>
      <c r="E38" s="87" t="str">
        <f>VLOOKUP(Tbl_PositionBaselineCost[[#This Row],[Agy Code]],TblAgencies[],9,FALSE)</f>
        <v>182: Virginia Employment Commission</v>
      </c>
      <c r="F38" s="87" t="str">
        <f>VLOOKUP(Tbl_PositionBaselineCost[[#This Row],[Agy Code]],TblAgencies[],10,FALSE)</f>
        <v>Virginia Employment Commission</v>
      </c>
      <c r="G38" s="87">
        <f>VLOOKUP(Tbl_PositionBaselineCost[[#This Row],[Agy Code]],TblAgencies[],13,FALSE)</f>
        <v>148400</v>
      </c>
      <c r="H38" s="87" t="s">
        <v>2886</v>
      </c>
      <c r="I38" s="106" t="s">
        <v>2886</v>
      </c>
      <c r="J38" s="138">
        <v>0</v>
      </c>
      <c r="K38" s="138">
        <v>0</v>
      </c>
      <c r="L38" s="129">
        <f>Tbl_PositionBaselineCost[[#This Row],[2023 GF]]+Tbl_PositionBaselineCost[[#This Row],[2023 NGF]]</f>
        <v>0</v>
      </c>
      <c r="M38" s="138">
        <v>0</v>
      </c>
      <c r="N38" s="138">
        <v>0</v>
      </c>
      <c r="O38" s="129">
        <f>Tbl_PositionBaselineCost[[#This Row],[2024 GF]]+Tbl_PositionBaselineCost[[#This Row],[2024 NGF]]</f>
        <v>0</v>
      </c>
    </row>
    <row r="39" spans="2:27" ht="15.75" thickBot="1" x14ac:dyDescent="0.3">
      <c r="B39" s="107" t="str">
        <f>VLOOKUP(Tbl_PositionBaselineCost[[#This Row],[Agy Code]],TblAgencies[],3,FALSE)</f>
        <v>Labor</v>
      </c>
      <c r="C39" s="108">
        <f>VLOOKUP(Tbl_PositionBaselineCost[[#This Row],[Agy Code]],TblAgencies[],2,FALSE)</f>
        <v>23</v>
      </c>
      <c r="D39" s="99">
        <f t="shared" ref="D39:D44" si="3">SelectAgyCode</f>
        <v>182</v>
      </c>
      <c r="E39" s="107" t="str">
        <f>VLOOKUP(Tbl_PositionBaselineCost[[#This Row],[Agy Code]],TblAgencies[],9,FALSE)</f>
        <v>182: Virginia Employment Commission</v>
      </c>
      <c r="F39" s="107" t="str">
        <f>VLOOKUP(Tbl_PositionBaselineCost[[#This Row],[Agy Code]],TblAgencies[],10,FALSE)</f>
        <v>Virginia Employment Commission</v>
      </c>
      <c r="G39" s="107">
        <f>VLOOKUP(Tbl_PositionBaselineCost[[#This Row],[Agy Code]],TblAgencies[],13,FALSE)</f>
        <v>148400</v>
      </c>
      <c r="H39" s="87" t="s">
        <v>2887</v>
      </c>
      <c r="I39" s="200" t="s">
        <v>2887</v>
      </c>
      <c r="J39" s="201">
        <v>0</v>
      </c>
      <c r="K39" s="201">
        <v>0</v>
      </c>
      <c r="L39" s="195">
        <f>Tbl_PositionBaselineCost[[#This Row],[2023 GF]]+Tbl_PositionBaselineCost[[#This Row],[2023 NGF]]</f>
        <v>0</v>
      </c>
      <c r="M39" s="201">
        <v>0</v>
      </c>
      <c r="N39" s="201">
        <v>0</v>
      </c>
      <c r="O39" s="195">
        <f>Tbl_PositionBaselineCost[[#This Row],[2024 GF]]+Tbl_PositionBaselineCost[[#This Row],[2024 NGF]]</f>
        <v>0</v>
      </c>
    </row>
    <row r="40" spans="2:27" x14ac:dyDescent="0.25">
      <c r="B40" s="107" t="str">
        <f>VLOOKUP(Tbl_PositionBaselineCost[[#This Row],[Agy Code]],TblAgencies[],3,FALSE)</f>
        <v>Labor</v>
      </c>
      <c r="C40" s="108">
        <f>VLOOKUP(Tbl_PositionBaselineCost[[#This Row],[Agy Code]],TblAgencies[],2,FALSE)</f>
        <v>23</v>
      </c>
      <c r="D40" s="99">
        <f t="shared" si="3"/>
        <v>182</v>
      </c>
      <c r="E40" s="107" t="str">
        <f>VLOOKUP(Tbl_PositionBaselineCost[[#This Row],[Agy Code]],TblAgencies[],9,FALSE)</f>
        <v>182: Virginia Employment Commission</v>
      </c>
      <c r="F40" s="107" t="str">
        <f>VLOOKUP(Tbl_PositionBaselineCost[[#This Row],[Agy Code]],TblAgencies[],10,FALSE)</f>
        <v>Virginia Employment Commission</v>
      </c>
      <c r="G40" s="107">
        <f>VLOOKUP(Tbl_PositionBaselineCost[[#This Row],[Agy Code]],TblAgencies[],13,FALSE)</f>
        <v>148400</v>
      </c>
      <c r="I40" s="196" t="s">
        <v>2991</v>
      </c>
      <c r="J40" s="202">
        <f>J34+J35</f>
        <v>0</v>
      </c>
      <c r="K40" s="202">
        <f>K34+K35</f>
        <v>85330928</v>
      </c>
      <c r="L40" s="202">
        <f>Tbl_PositionBaselineCost[[#This Row],[2023 GF]]+Tbl_PositionBaselineCost[[#This Row],[2023 NGF]]</f>
        <v>85330928</v>
      </c>
      <c r="M40" s="202">
        <f>M34+M35</f>
        <v>0</v>
      </c>
      <c r="N40" s="202">
        <f>N34+N35</f>
        <v>58583484</v>
      </c>
      <c r="O40" s="202">
        <f>Tbl_PositionBaselineCost[[#This Row],[2024 GF]]+Tbl_PositionBaselineCost[[#This Row],[2024 NGF]]</f>
        <v>58583484</v>
      </c>
    </row>
    <row r="41" spans="2:27" x14ac:dyDescent="0.25">
      <c r="B41" s="107" t="str">
        <f>VLOOKUP(Tbl_PositionBaselineCost[[#This Row],[Agy Code]],TblAgencies[],3,FALSE)</f>
        <v>Labor</v>
      </c>
      <c r="C41" s="108">
        <f>VLOOKUP(Tbl_PositionBaselineCost[[#This Row],[Agy Code]],TblAgencies[],2,FALSE)</f>
        <v>23</v>
      </c>
      <c r="D41" s="99">
        <f t="shared" si="3"/>
        <v>182</v>
      </c>
      <c r="E41" s="107" t="str">
        <f>VLOOKUP(Tbl_PositionBaselineCost[[#This Row],[Agy Code]],TblAgencies[],9,FALSE)</f>
        <v>182: Virginia Employment Commission</v>
      </c>
      <c r="F41" s="107" t="str">
        <f>VLOOKUP(Tbl_PositionBaselineCost[[#This Row],[Agy Code]],TblAgencies[],10,FALSE)</f>
        <v>Virginia Employment Commission</v>
      </c>
      <c r="G41" s="107">
        <f>VLOOKUP(Tbl_PositionBaselineCost[[#This Row],[Agy Code]],TblAgencies[],13,FALSE)</f>
        <v>148400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Labor</v>
      </c>
      <c r="C42" s="108">
        <f>VLOOKUP(Tbl_PositionBaselineCost[[#This Row],[Agy Code]],TblAgencies[],2,FALSE)</f>
        <v>23</v>
      </c>
      <c r="D42" s="99">
        <f t="shared" si="3"/>
        <v>182</v>
      </c>
      <c r="E42" s="107" t="str">
        <f>VLOOKUP(Tbl_PositionBaselineCost[[#This Row],[Agy Code]],TblAgencies[],9,FALSE)</f>
        <v>182: Virginia Employment Commission</v>
      </c>
      <c r="F42" s="107" t="str">
        <f>VLOOKUP(Tbl_PositionBaselineCost[[#This Row],[Agy Code]],TblAgencies[],10,FALSE)</f>
        <v>Virginia Employment Commission</v>
      </c>
      <c r="G42" s="107">
        <f>VLOOKUP(Tbl_PositionBaselineCost[[#This Row],[Agy Code]],TblAgencies[],13,FALSE)</f>
        <v>148400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-250000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-250000</v>
      </c>
      <c r="M42" s="129">
        <f>SUMIFS(Tbl_Baseline_23_24_Adj[FY 2024 Amount],Tbl_Baseline_23_24_Adj[Agy Code],Tbl_PositionBaselineCost[[#This Row],[Agy Code]],Tbl_Baseline_23_24_Adj[GF-NGF],"GF",Tbl_Baseline_23_24_Adj[Baseline Adjustments Category],VLOOKUP(8,Tbl_BaselineAdjCat[],2,FALSE))</f>
        <v>-250000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-250000</v>
      </c>
    </row>
    <row r="43" spans="2:27" ht="15.75" thickBot="1" x14ac:dyDescent="0.3">
      <c r="B43" s="107" t="str">
        <f>VLOOKUP(Tbl_PositionBaselineCost[[#This Row],[Agy Code]],TblAgencies[],3,FALSE)</f>
        <v>Labor</v>
      </c>
      <c r="C43" s="108">
        <f>VLOOKUP(Tbl_PositionBaselineCost[[#This Row],[Agy Code]],TblAgencies[],2,FALSE)</f>
        <v>23</v>
      </c>
      <c r="D43" s="99">
        <f t="shared" si="3"/>
        <v>182</v>
      </c>
      <c r="E43" s="107" t="str">
        <f>VLOOKUP(Tbl_PositionBaselineCost[[#This Row],[Agy Code]],TblAgencies[],9,FALSE)</f>
        <v>182: Virginia Employment Commission</v>
      </c>
      <c r="F43" s="107" t="str">
        <f>VLOOKUP(Tbl_PositionBaselineCost[[#This Row],[Agy Code]],TblAgencies[],10,FALSE)</f>
        <v>Virginia Employment Commission</v>
      </c>
      <c r="G43" s="107">
        <f>VLOOKUP(Tbl_PositionBaselineCost[[#This Row],[Agy Code]],TblAgencies[],13,FALSE)</f>
        <v>148400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0</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0</v>
      </c>
    </row>
    <row r="44" spans="2:27" x14ac:dyDescent="0.25">
      <c r="B44" s="107" t="str">
        <f>VLOOKUP(Tbl_PositionBaselineCost[[#This Row],[Agy Code]],TblAgencies[],3,FALSE)</f>
        <v>Labor</v>
      </c>
      <c r="C44" s="108">
        <f>VLOOKUP(Tbl_PositionBaselineCost[[#This Row],[Agy Code]],TblAgencies[],2,FALSE)</f>
        <v>23</v>
      </c>
      <c r="D44" s="99">
        <f t="shared" si="3"/>
        <v>182</v>
      </c>
      <c r="E44" s="107" t="str">
        <f>VLOOKUP(Tbl_PositionBaselineCost[[#This Row],[Agy Code]],TblAgencies[],9,FALSE)</f>
        <v>182: Virginia Employment Commission</v>
      </c>
      <c r="F44" s="107" t="str">
        <f>VLOOKUP(Tbl_PositionBaselineCost[[#This Row],[Agy Code]],TblAgencies[],10,FALSE)</f>
        <v>Virginia Employment Commission</v>
      </c>
      <c r="G44" s="107">
        <f>VLOOKUP(Tbl_PositionBaselineCost[[#This Row],[Agy Code]],TblAgencies[],13,FALSE)</f>
        <v>148400</v>
      </c>
      <c r="H44" s="87" t="s">
        <v>2897</v>
      </c>
      <c r="I44" s="163" t="s">
        <v>2897</v>
      </c>
      <c r="J44" s="173">
        <f>SUM(J40:J43)</f>
        <v>-250000</v>
      </c>
      <c r="K44" s="173">
        <f>SUM(K40:K43)</f>
        <v>85330928</v>
      </c>
      <c r="L44" s="173">
        <f>Tbl_PositionBaselineCost[[#This Row],[2023 GF]]+Tbl_PositionBaselineCost[[#This Row],[2023 NGF]]</f>
        <v>85080928</v>
      </c>
      <c r="M44" s="173">
        <f>SUM(M40:M43)</f>
        <v>-250000</v>
      </c>
      <c r="N44" s="173">
        <f>SUM(N40:N43)</f>
        <v>58583484</v>
      </c>
      <c r="O44" s="173">
        <f>Tbl_PositionBaselineCost[[#This Row],[2024 GF]]+Tbl_PositionBaselineCost[[#This Row],[2024 NGF]]</f>
        <v>58333484</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Labor</v>
      </c>
      <c r="C48" s="99">
        <f>VLOOKUP(Tbl_PositionPolicyCostChange[[#This Row],[Agy Code]],TblAgencies[],2,FALSE)</f>
        <v>23</v>
      </c>
      <c r="D48" s="99">
        <f t="shared" ref="D48:D54" si="4">SelectAgyCode</f>
        <v>182</v>
      </c>
      <c r="E48" s="87" t="str">
        <f>VLOOKUP(Tbl_PositionPolicyCostChange[[#This Row],[Agy Code]],TblAgencies[],9,FALSE)</f>
        <v>182: Virginia Employment Commission</v>
      </c>
      <c r="F48" s="87" t="str">
        <f>VLOOKUP(Tbl_PositionPolicyCostChange[[#This Row],[Agy Code]],TblAgencies[],10,FALSE)</f>
        <v>Virginia Employment Commission</v>
      </c>
      <c r="G48" s="87">
        <f>VLOOKUP(Tbl_PositionPolicyCostChange[[#This Row],[Agy Code]],TblAgencies[],13,FALSE)</f>
        <v>148400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Labor</v>
      </c>
      <c r="C49" s="99">
        <f>VLOOKUP(Tbl_PositionPolicyCostChange[[#This Row],[Agy Code]],TblAgencies[],2,FALSE)</f>
        <v>23</v>
      </c>
      <c r="D49" s="99">
        <f t="shared" si="4"/>
        <v>182</v>
      </c>
      <c r="E49" s="87" t="str">
        <f>VLOOKUP(Tbl_PositionPolicyCostChange[[#This Row],[Agy Code]],TblAgencies[],9,FALSE)</f>
        <v>182: Virginia Employment Commission</v>
      </c>
      <c r="F49" s="87" t="str">
        <f>VLOOKUP(Tbl_PositionPolicyCostChange[[#This Row],[Agy Code]],TblAgencies[],10,FALSE)</f>
        <v>Virginia Employment Commission</v>
      </c>
      <c r="G49" s="87">
        <f>VLOOKUP(Tbl_PositionPolicyCostChange[[#This Row],[Agy Code]],TblAgencies[],13,FALSE)</f>
        <v>148400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Labor</v>
      </c>
      <c r="C50" s="108">
        <f>VLOOKUP(Tbl_PositionPolicyCostChange[[#This Row],[Agy Code]],TblAgencies[],2,FALSE)</f>
        <v>23</v>
      </c>
      <c r="D50" s="108">
        <f t="shared" si="4"/>
        <v>182</v>
      </c>
      <c r="E50" s="107" t="str">
        <f>VLOOKUP(Tbl_PositionPolicyCostChange[[#This Row],[Agy Code]],TblAgencies[],9,FALSE)</f>
        <v>182: Virginia Employment Commission</v>
      </c>
      <c r="F50" s="107" t="str">
        <f>VLOOKUP(Tbl_PositionPolicyCostChange[[#This Row],[Agy Code]],TblAgencies[],10,FALSE)</f>
        <v>Virginia Employment Commission</v>
      </c>
      <c r="G50" s="107">
        <f>VLOOKUP(Tbl_PositionPolicyCostChange[[#This Row],[Agy Code]],TblAgencies[],13,FALSE)</f>
        <v>148400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Labor</v>
      </c>
      <c r="C51" s="108">
        <f>VLOOKUP(Tbl_PositionPolicyCostChange[[#This Row],[Agy Code]],TblAgencies[],2,FALSE)</f>
        <v>23</v>
      </c>
      <c r="D51" s="108">
        <f>SelectAgyCode</f>
        <v>182</v>
      </c>
      <c r="E51" s="107" t="str">
        <f>VLOOKUP(Tbl_PositionPolicyCostChange[[#This Row],[Agy Code]],TblAgencies[],9,FALSE)</f>
        <v>182: Virginia Employment Commission</v>
      </c>
      <c r="F51" s="107" t="str">
        <f>VLOOKUP(Tbl_PositionPolicyCostChange[[#This Row],[Agy Code]],TblAgencies[],10,FALSE)</f>
        <v>Virginia Employment Commission</v>
      </c>
      <c r="G51" s="107">
        <f>VLOOKUP(Tbl_PositionPolicyCostChange[[#This Row],[Agy Code]],TblAgencies[],13,FALSE)</f>
        <v>148400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Labor</v>
      </c>
      <c r="C52" s="108">
        <f>VLOOKUP(Tbl_PositionPolicyCostChange[[#This Row],[Agy Code]],TblAgencies[],2,FALSE)</f>
        <v>23</v>
      </c>
      <c r="D52" s="108">
        <f t="shared" si="4"/>
        <v>182</v>
      </c>
      <c r="E52" s="107" t="str">
        <f>VLOOKUP(Tbl_PositionPolicyCostChange[[#This Row],[Agy Code]],TblAgencies[],9,FALSE)</f>
        <v>182: Virginia Employment Commission</v>
      </c>
      <c r="F52" s="107" t="str">
        <f>VLOOKUP(Tbl_PositionPolicyCostChange[[#This Row],[Agy Code]],TblAgencies[],10,FALSE)</f>
        <v>Virginia Employment Commission</v>
      </c>
      <c r="G52" s="107">
        <f>VLOOKUP(Tbl_PositionPolicyCostChange[[#This Row],[Agy Code]],TblAgencies[],13,FALSE)</f>
        <v>148400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Labor</v>
      </c>
      <c r="C53" s="108">
        <f>VLOOKUP(Tbl_PositionPolicyCostChange[[#This Row],[Agy Code]],TblAgencies[],2,FALSE)</f>
        <v>23</v>
      </c>
      <c r="D53" s="108">
        <f t="shared" si="4"/>
        <v>182</v>
      </c>
      <c r="E53" s="107" t="str">
        <f>VLOOKUP(Tbl_PositionPolicyCostChange[[#This Row],[Agy Code]],TblAgencies[],9,FALSE)</f>
        <v>182: Virginia Employment Commission</v>
      </c>
      <c r="F53" s="107" t="str">
        <f>VLOOKUP(Tbl_PositionPolicyCostChange[[#This Row],[Agy Code]],TblAgencies[],10,FALSE)</f>
        <v>Virginia Employment Commission</v>
      </c>
      <c r="G53" s="107">
        <f>VLOOKUP(Tbl_PositionPolicyCostChange[[#This Row],[Agy Code]],TblAgencies[],13,FALSE)</f>
        <v>148400</v>
      </c>
      <c r="H53" s="87" t="s">
        <v>2898</v>
      </c>
      <c r="I53" s="167" t="s">
        <v>2898</v>
      </c>
      <c r="J53" s="175">
        <f>J44</f>
        <v>-250000</v>
      </c>
      <c r="K53" s="175">
        <f>K44</f>
        <v>85330928</v>
      </c>
      <c r="L53" s="175">
        <f>Tbl_PositionPolicyCostChange[[#This Row],[2023 GF]]+Tbl_PositionPolicyCostChange[[#This Row],[2023 NGF]]</f>
        <v>85080928</v>
      </c>
      <c r="M53" s="175">
        <f>M44</f>
        <v>-250000</v>
      </c>
      <c r="N53" s="175">
        <f>N44</f>
        <v>58583484</v>
      </c>
      <c r="O53" s="175">
        <f>Tbl_PositionPolicyCostChange[[#This Row],[2024 GF]]+Tbl_PositionPolicyCostChange[[#This Row],[2024 NGF]]</f>
        <v>58333484</v>
      </c>
    </row>
    <row r="54" spans="2:15" x14ac:dyDescent="0.25">
      <c r="B54" s="107" t="str">
        <f>VLOOKUP(Tbl_PositionPolicyCostChange[[#This Row],[Agy Code]],TblAgencies[],3,FALSE)</f>
        <v>Labor</v>
      </c>
      <c r="C54" s="108">
        <f>VLOOKUP(Tbl_PositionPolicyCostChange[[#This Row],[Agy Code]],TblAgencies[],2,FALSE)</f>
        <v>23</v>
      </c>
      <c r="D54" s="108">
        <f t="shared" si="4"/>
        <v>182</v>
      </c>
      <c r="E54" s="107" t="str">
        <f>VLOOKUP(Tbl_PositionPolicyCostChange[[#This Row],[Agy Code]],TblAgencies[],9,FALSE)</f>
        <v>182: Virginia Employment Commission</v>
      </c>
      <c r="F54" s="107" t="str">
        <f>VLOOKUP(Tbl_PositionPolicyCostChange[[#This Row],[Agy Code]],TblAgencies[],10,FALSE)</f>
        <v>Virginia Employment Commission</v>
      </c>
      <c r="G54" s="107">
        <f>VLOOKUP(Tbl_PositionPolicyCostChange[[#This Row],[Agy Code]],TblAgencies[],13,FALSE)</f>
        <v>148400</v>
      </c>
      <c r="H54" s="87" t="s">
        <v>2900</v>
      </c>
      <c r="I54" s="176" t="s">
        <v>2900</v>
      </c>
      <c r="J54" s="164">
        <f>J52+J53</f>
        <v>-250000</v>
      </c>
      <c r="K54" s="164">
        <f>K52+K53</f>
        <v>85330928</v>
      </c>
      <c r="L54" s="164">
        <f>Tbl_PositionPolicyCostChange[[#This Row],[2023 GF]]+Tbl_PositionPolicyCostChange[[#This Row],[2023 NGF]]</f>
        <v>85080928</v>
      </c>
      <c r="M54" s="164">
        <f>M52+M53</f>
        <v>-250000</v>
      </c>
      <c r="N54" s="164">
        <f>N52+N53</f>
        <v>58583484</v>
      </c>
      <c r="O54" s="164">
        <f>Tbl_PositionPolicyCostChange[[#This Row],[2024 GF]]+Tbl_PositionPolicyCostChange[[#This Row],[2024 NGF]]</f>
        <v>58333484</v>
      </c>
    </row>
    <row r="55" spans="2:15" x14ac:dyDescent="0.25">
      <c r="M55" s="117"/>
      <c r="N55" s="117"/>
      <c r="O55" s="117"/>
    </row>
  </sheetData>
  <sheetProtection sheet="1" objects="1" scenarios="1"/>
  <conditionalFormatting sqref="J7">
    <cfRule type="expression" dxfId="223" priority="14">
      <formula>$J$7&lt;&gt;$R$7</formula>
    </cfRule>
  </conditionalFormatting>
  <conditionalFormatting sqref="K7">
    <cfRule type="expression" dxfId="222" priority="13">
      <formula>$K$7&lt;&gt;$S$7</formula>
    </cfRule>
  </conditionalFormatting>
  <conditionalFormatting sqref="L7">
    <cfRule type="expression" dxfId="221" priority="12">
      <formula>$L$7&lt;&gt;$T$7</formula>
    </cfRule>
  </conditionalFormatting>
  <conditionalFormatting sqref="M7">
    <cfRule type="expression" dxfId="220" priority="11">
      <formula>$M$7&lt;&gt;$U$7</formula>
    </cfRule>
  </conditionalFormatting>
  <conditionalFormatting sqref="N7">
    <cfRule type="expression" dxfId="219" priority="10">
      <formula>$N$7&lt;&gt;$V$7</formula>
    </cfRule>
  </conditionalFormatting>
  <conditionalFormatting sqref="O7">
    <cfRule type="expression" dxfId="218" priority="9">
      <formula>$O$7&lt;&gt;$W$7</formula>
    </cfRule>
  </conditionalFormatting>
  <conditionalFormatting sqref="Q7">
    <cfRule type="expression" dxfId="217" priority="8">
      <formula>OR($J$7&lt;&gt;$R$7,$K$7&lt;&gt;$S$7,$L$7&lt;&gt;$T$7,$M$7&lt;&gt;$U$7,$N$7&lt;&gt;$V$7,$O$7&lt;&gt;$W$7)</formula>
    </cfRule>
  </conditionalFormatting>
  <conditionalFormatting sqref="J35">
    <cfRule type="expression" dxfId="216" priority="7">
      <formula>$J$35&lt;&gt;$R$35</formula>
    </cfRule>
  </conditionalFormatting>
  <conditionalFormatting sqref="K35">
    <cfRule type="expression" dxfId="215" priority="6">
      <formula>$K$35&lt;&gt;$S$35</formula>
    </cfRule>
  </conditionalFormatting>
  <conditionalFormatting sqref="L35">
    <cfRule type="expression" dxfId="214" priority="5">
      <formula>$L$35&lt;&gt;$T$35</formula>
    </cfRule>
  </conditionalFormatting>
  <conditionalFormatting sqref="M35">
    <cfRule type="expression" dxfId="213" priority="4">
      <formula>$M$35&lt;&gt;$U$35</formula>
    </cfRule>
  </conditionalFormatting>
  <conditionalFormatting sqref="N35">
    <cfRule type="expression" dxfId="212" priority="3">
      <formula>$N$35&lt;&gt;$V$35</formula>
    </cfRule>
  </conditionalFormatting>
  <conditionalFormatting sqref="O35">
    <cfRule type="expression" dxfId="211" priority="2">
      <formula>$O$35&lt;&gt;$W$35</formula>
    </cfRule>
  </conditionalFormatting>
  <conditionalFormatting sqref="Q35">
    <cfRule type="expression" dxfId="210"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W286" sqref="W286"/>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182: Virginia Employment Commission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t="14.25" x14ac:dyDescent="0.25">
      <c r="A7" s="205" t="s">
        <v>3034</v>
      </c>
      <c r="B7" s="14" t="s">
        <v>630</v>
      </c>
      <c r="C7" s="14">
        <v>10</v>
      </c>
      <c r="D7" s="14">
        <v>182</v>
      </c>
      <c r="E7" s="14" t="s">
        <v>637</v>
      </c>
      <c r="F7" s="14" t="s">
        <v>638</v>
      </c>
      <c r="G7" s="14">
        <v>148400</v>
      </c>
      <c r="H7" s="14">
        <v>470</v>
      </c>
      <c r="I7" s="14" t="s">
        <v>2494</v>
      </c>
      <c r="J7" s="14" t="s">
        <v>1552</v>
      </c>
      <c r="K7" s="14" t="s">
        <v>927</v>
      </c>
      <c r="L7" s="14">
        <v>34236635.810000002</v>
      </c>
      <c r="M7" s="14">
        <v>0</v>
      </c>
      <c r="N7" s="14">
        <v>0</v>
      </c>
      <c r="O7" s="82" t="s">
        <v>3051</v>
      </c>
      <c r="P7" s="82" t="s">
        <v>2807</v>
      </c>
      <c r="Q7" s="14"/>
      <c r="R7" s="14"/>
      <c r="S7" s="14" t="s">
        <v>2970</v>
      </c>
      <c r="T7" s="14"/>
      <c r="U7" s="14" t="s">
        <v>2909</v>
      </c>
      <c r="V7" s="14" t="s">
        <v>2911</v>
      </c>
      <c r="W7" s="77" t="s">
        <v>3059</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t="14.25" x14ac:dyDescent="0.25">
      <c r="B8" s="14" t="s">
        <v>630</v>
      </c>
      <c r="C8" s="14">
        <v>10</v>
      </c>
      <c r="D8" s="14">
        <v>182</v>
      </c>
      <c r="E8" s="14" t="s">
        <v>637</v>
      </c>
      <c r="F8" s="14" t="s">
        <v>638</v>
      </c>
      <c r="G8" s="14">
        <v>148400</v>
      </c>
      <c r="H8" s="14">
        <v>470</v>
      </c>
      <c r="I8" s="14" t="s">
        <v>2494</v>
      </c>
      <c r="J8" s="14" t="s">
        <v>1552</v>
      </c>
      <c r="K8" s="14" t="s">
        <v>927</v>
      </c>
      <c r="L8" s="14">
        <v>34236635.810000002</v>
      </c>
      <c r="M8" s="14">
        <v>0</v>
      </c>
      <c r="N8" s="14">
        <v>0</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t="14.25" x14ac:dyDescent="0.25">
      <c r="B9" s="14" t="s">
        <v>630</v>
      </c>
      <c r="C9" s="14">
        <v>10</v>
      </c>
      <c r="D9" s="14">
        <v>182</v>
      </c>
      <c r="E9" s="14" t="s">
        <v>637</v>
      </c>
      <c r="F9" s="14" t="s">
        <v>638</v>
      </c>
      <c r="G9" s="14">
        <v>148400</v>
      </c>
      <c r="H9" s="14">
        <v>470</v>
      </c>
      <c r="I9" s="14" t="s">
        <v>2494</v>
      </c>
      <c r="J9" s="14" t="s">
        <v>1552</v>
      </c>
      <c r="K9" s="14" t="s">
        <v>927</v>
      </c>
      <c r="L9" s="14">
        <v>34236635.810000002</v>
      </c>
      <c r="M9" s="14">
        <v>0</v>
      </c>
      <c r="N9" s="14">
        <v>0</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t="14.25" x14ac:dyDescent="0.25">
      <c r="B10" s="14" t="s">
        <v>630</v>
      </c>
      <c r="C10" s="14">
        <v>10</v>
      </c>
      <c r="D10" s="14">
        <v>182</v>
      </c>
      <c r="E10" s="14" t="s">
        <v>637</v>
      </c>
      <c r="F10" s="14" t="s">
        <v>638</v>
      </c>
      <c r="G10" s="14">
        <v>148400</v>
      </c>
      <c r="H10" s="14">
        <v>470</v>
      </c>
      <c r="I10" s="14" t="s">
        <v>2494</v>
      </c>
      <c r="J10" s="14" t="s">
        <v>1552</v>
      </c>
      <c r="K10" s="14" t="s">
        <v>927</v>
      </c>
      <c r="L10" s="14">
        <v>34236635.810000002</v>
      </c>
      <c r="M10" s="14">
        <v>0</v>
      </c>
      <c r="N10" s="14">
        <v>0</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34236635.810000002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34236635.810000002</v>
      </c>
    </row>
    <row r="11" spans="1:27" ht="14.25" x14ac:dyDescent="0.25">
      <c r="B11" s="14" t="s">
        <v>630</v>
      </c>
      <c r="C11" s="14">
        <v>10</v>
      </c>
      <c r="D11" s="14">
        <v>182</v>
      </c>
      <c r="E11" s="14" t="s">
        <v>637</v>
      </c>
      <c r="F11" s="14" t="s">
        <v>638</v>
      </c>
      <c r="G11" s="14">
        <v>148400</v>
      </c>
      <c r="H11" s="14">
        <v>470</v>
      </c>
      <c r="I11" s="14" t="s">
        <v>2494</v>
      </c>
      <c r="J11" s="14" t="s">
        <v>1552</v>
      </c>
      <c r="K11" s="14" t="s">
        <v>927</v>
      </c>
      <c r="L11" s="14">
        <v>34236635.810000002</v>
      </c>
      <c r="M11" s="14">
        <v>0</v>
      </c>
      <c r="N11" s="14">
        <v>0</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-33986636</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-33986636</v>
      </c>
    </row>
    <row r="12" spans="1:27" ht="14.25" x14ac:dyDescent="0.25">
      <c r="B12" s="14" t="s">
        <v>630</v>
      </c>
      <c r="C12" s="14">
        <v>10</v>
      </c>
      <c r="D12" s="14">
        <v>182</v>
      </c>
      <c r="E12" s="14" t="s">
        <v>637</v>
      </c>
      <c r="F12" s="14" t="s">
        <v>638</v>
      </c>
      <c r="G12" s="14">
        <v>148400</v>
      </c>
      <c r="H12" s="14">
        <v>470</v>
      </c>
      <c r="I12" s="14" t="s">
        <v>2494</v>
      </c>
      <c r="J12" s="14" t="s">
        <v>1552</v>
      </c>
      <c r="K12" s="14" t="s">
        <v>927</v>
      </c>
      <c r="L12" s="14">
        <v>34236635.810000002</v>
      </c>
      <c r="M12" s="14">
        <v>0</v>
      </c>
      <c r="N12" s="14">
        <v>0</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t="14.25" x14ac:dyDescent="0.25">
      <c r="B13" s="14" t="s">
        <v>630</v>
      </c>
      <c r="C13" s="14">
        <v>10</v>
      </c>
      <c r="D13" s="14">
        <v>182</v>
      </c>
      <c r="E13" s="14" t="s">
        <v>637</v>
      </c>
      <c r="F13" s="14" t="s">
        <v>638</v>
      </c>
      <c r="G13" s="14">
        <v>148400</v>
      </c>
      <c r="H13" s="14">
        <v>470</v>
      </c>
      <c r="I13" s="14" t="s">
        <v>2494</v>
      </c>
      <c r="J13" s="14" t="s">
        <v>1552</v>
      </c>
      <c r="K13" s="14" t="s">
        <v>927</v>
      </c>
      <c r="L13" s="14">
        <v>34236635.810000002</v>
      </c>
      <c r="M13" s="14">
        <v>0</v>
      </c>
      <c r="N13" s="14">
        <v>0</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t="14.25" x14ac:dyDescent="0.25">
      <c r="B14" s="14" t="s">
        <v>630</v>
      </c>
      <c r="C14" s="14">
        <v>10</v>
      </c>
      <c r="D14" s="14">
        <v>182</v>
      </c>
      <c r="E14" s="14" t="s">
        <v>637</v>
      </c>
      <c r="F14" s="14" t="s">
        <v>638</v>
      </c>
      <c r="G14" s="14">
        <v>148400</v>
      </c>
      <c r="H14" s="14">
        <v>470</v>
      </c>
      <c r="I14" s="14" t="s">
        <v>2494</v>
      </c>
      <c r="J14" s="14" t="s">
        <v>1552</v>
      </c>
      <c r="K14" s="14" t="s">
        <v>927</v>
      </c>
      <c r="L14" s="14">
        <v>34236635.810000002</v>
      </c>
      <c r="M14" s="14">
        <v>0</v>
      </c>
      <c r="N14" s="14">
        <v>0</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t="14.25" x14ac:dyDescent="0.25">
      <c r="B15" s="14" t="s">
        <v>630</v>
      </c>
      <c r="C15" s="14">
        <v>10</v>
      </c>
      <c r="D15" s="14">
        <v>182</v>
      </c>
      <c r="E15" s="14" t="s">
        <v>637</v>
      </c>
      <c r="F15" s="14" t="s">
        <v>638</v>
      </c>
      <c r="G15" s="14">
        <v>148400</v>
      </c>
      <c r="H15" s="14">
        <v>470</v>
      </c>
      <c r="I15" s="14" t="s">
        <v>2494</v>
      </c>
      <c r="J15" s="14" t="s">
        <v>1552</v>
      </c>
      <c r="K15" s="14" t="s">
        <v>927</v>
      </c>
      <c r="L15" s="14">
        <v>34236635.810000002</v>
      </c>
      <c r="M15" s="14">
        <v>0</v>
      </c>
      <c r="N15" s="14">
        <v>0</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ht="14.25" x14ac:dyDescent="0.25">
      <c r="B16" s="14" t="s">
        <v>630</v>
      </c>
      <c r="C16" s="14">
        <v>10</v>
      </c>
      <c r="D16" s="14">
        <v>182</v>
      </c>
      <c r="E16" s="14" t="s">
        <v>637</v>
      </c>
      <c r="F16" s="14" t="s">
        <v>638</v>
      </c>
      <c r="G16" s="14">
        <v>148400</v>
      </c>
      <c r="H16" s="14">
        <v>470</v>
      </c>
      <c r="I16" s="14" t="s">
        <v>2494</v>
      </c>
      <c r="J16" s="14" t="s">
        <v>1552</v>
      </c>
      <c r="K16" s="14" t="s">
        <v>927</v>
      </c>
      <c r="L16" s="14">
        <v>34236635.810000002</v>
      </c>
      <c r="M16" s="14">
        <v>0</v>
      </c>
      <c r="N16" s="14">
        <v>0</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t="14.25" x14ac:dyDescent="0.25">
      <c r="B17" s="14" t="s">
        <v>630</v>
      </c>
      <c r="C17" s="14">
        <v>10</v>
      </c>
      <c r="D17" s="14">
        <v>182</v>
      </c>
      <c r="E17" s="14" t="s">
        <v>637</v>
      </c>
      <c r="F17" s="14" t="s">
        <v>638</v>
      </c>
      <c r="G17" s="14">
        <v>148400</v>
      </c>
      <c r="H17" s="14">
        <v>470</v>
      </c>
      <c r="I17" s="14" t="s">
        <v>2494</v>
      </c>
      <c r="J17" s="14" t="s">
        <v>1552</v>
      </c>
      <c r="K17" s="14" t="s">
        <v>927</v>
      </c>
      <c r="L17" s="14">
        <v>34236635.810000002</v>
      </c>
      <c r="M17" s="14">
        <v>0</v>
      </c>
      <c r="N17" s="14">
        <v>0</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t="14.25" x14ac:dyDescent="0.25">
      <c r="B18" s="14" t="s">
        <v>630</v>
      </c>
      <c r="C18" s="14">
        <v>10</v>
      </c>
      <c r="D18" s="14">
        <v>182</v>
      </c>
      <c r="E18" s="14" t="s">
        <v>637</v>
      </c>
      <c r="F18" s="14" t="s">
        <v>638</v>
      </c>
      <c r="G18" s="14">
        <v>148400</v>
      </c>
      <c r="H18" s="14">
        <v>470</v>
      </c>
      <c r="I18" s="14" t="s">
        <v>2494</v>
      </c>
      <c r="J18" s="14" t="s">
        <v>1552</v>
      </c>
      <c r="K18" s="14" t="s">
        <v>927</v>
      </c>
      <c r="L18" s="14">
        <v>34236635.810000002</v>
      </c>
      <c r="M18" s="14">
        <v>0</v>
      </c>
      <c r="N18" s="14">
        <v>0</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v>
      </c>
    </row>
    <row r="19" spans="2:29" ht="14.25" x14ac:dyDescent="0.25">
      <c r="B19" s="14" t="s">
        <v>630</v>
      </c>
      <c r="C19" s="14">
        <v>10</v>
      </c>
      <c r="D19" s="14">
        <v>182</v>
      </c>
      <c r="E19" s="14" t="s">
        <v>637</v>
      </c>
      <c r="F19" s="14" t="s">
        <v>638</v>
      </c>
      <c r="G19" s="14">
        <v>148400</v>
      </c>
      <c r="H19" s="14">
        <v>470</v>
      </c>
      <c r="I19" s="14" t="s">
        <v>2494</v>
      </c>
      <c r="J19" s="14" t="s">
        <v>1552</v>
      </c>
      <c r="K19" s="14" t="s">
        <v>927</v>
      </c>
      <c r="L19" s="14">
        <v>34236635.810000002</v>
      </c>
      <c r="M19" s="14">
        <v>0</v>
      </c>
      <c r="N19" s="14">
        <v>0</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t="14.25" x14ac:dyDescent="0.25">
      <c r="B20" s="14" t="s">
        <v>630</v>
      </c>
      <c r="C20" s="14">
        <v>10</v>
      </c>
      <c r="D20" s="14">
        <v>182</v>
      </c>
      <c r="E20" s="14" t="s">
        <v>637</v>
      </c>
      <c r="F20" s="14" t="s">
        <v>638</v>
      </c>
      <c r="G20" s="14">
        <v>148400</v>
      </c>
      <c r="H20" s="14">
        <v>470</v>
      </c>
      <c r="I20" s="14" t="s">
        <v>2494</v>
      </c>
      <c r="J20" s="14" t="s">
        <v>1552</v>
      </c>
      <c r="K20" s="14" t="s">
        <v>927</v>
      </c>
      <c r="L20" s="14">
        <v>34236635.810000002</v>
      </c>
      <c r="M20" s="14">
        <v>0</v>
      </c>
      <c r="N20" s="14">
        <v>0</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ht="14.25" x14ac:dyDescent="0.25">
      <c r="B21" s="14" t="s">
        <v>630</v>
      </c>
      <c r="C21" s="14">
        <v>10</v>
      </c>
      <c r="D21" s="14">
        <v>182</v>
      </c>
      <c r="E21" s="14" t="s">
        <v>637</v>
      </c>
      <c r="F21" s="14" t="s">
        <v>638</v>
      </c>
      <c r="G21" s="14">
        <v>148400</v>
      </c>
      <c r="H21" s="14">
        <v>470</v>
      </c>
      <c r="I21" s="14" t="s">
        <v>2494</v>
      </c>
      <c r="J21" s="14" t="s">
        <v>1552</v>
      </c>
      <c r="K21" s="14" t="s">
        <v>927</v>
      </c>
      <c r="L21" s="14">
        <v>34236635.810000002</v>
      </c>
      <c r="M21" s="14">
        <v>0</v>
      </c>
      <c r="N21" s="14">
        <v>0</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t="14.25" x14ac:dyDescent="0.25">
      <c r="B22" s="14" t="s">
        <v>630</v>
      </c>
      <c r="C22" s="14">
        <v>10</v>
      </c>
      <c r="D22" s="14">
        <v>182</v>
      </c>
      <c r="E22" s="14" t="s">
        <v>637</v>
      </c>
      <c r="F22" s="14" t="s">
        <v>638</v>
      </c>
      <c r="G22" s="14">
        <v>148400</v>
      </c>
      <c r="H22" s="14">
        <v>470</v>
      </c>
      <c r="I22" s="14" t="s">
        <v>2494</v>
      </c>
      <c r="J22" s="14" t="s">
        <v>1552</v>
      </c>
      <c r="K22" s="14" t="s">
        <v>927</v>
      </c>
      <c r="L22" s="14">
        <v>34236635.810000002</v>
      </c>
      <c r="M22" s="14">
        <v>0</v>
      </c>
      <c r="N22" s="14">
        <v>0</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t="14.25" x14ac:dyDescent="0.25">
      <c r="B23" s="14" t="s">
        <v>630</v>
      </c>
      <c r="C23" s="14">
        <v>10</v>
      </c>
      <c r="D23" s="14">
        <v>182</v>
      </c>
      <c r="E23" s="14" t="s">
        <v>637</v>
      </c>
      <c r="F23" s="14" t="s">
        <v>638</v>
      </c>
      <c r="G23" s="14">
        <v>148400</v>
      </c>
      <c r="H23" s="14">
        <v>470</v>
      </c>
      <c r="I23" s="14" t="s">
        <v>2494</v>
      </c>
      <c r="J23" s="14" t="s">
        <v>1552</v>
      </c>
      <c r="K23" s="14" t="s">
        <v>927</v>
      </c>
      <c r="L23" s="14">
        <v>34236635.810000002</v>
      </c>
      <c r="M23" s="14">
        <v>0</v>
      </c>
      <c r="N23" s="14">
        <v>0</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c r="AC23" s="20"/>
    </row>
    <row r="24" spans="2:29" ht="14.25" x14ac:dyDescent="0.25">
      <c r="B24" s="14" t="s">
        <v>630</v>
      </c>
      <c r="C24" s="14">
        <v>10</v>
      </c>
      <c r="D24" s="14">
        <v>182</v>
      </c>
      <c r="E24" s="14" t="s">
        <v>637</v>
      </c>
      <c r="F24" s="14" t="s">
        <v>638</v>
      </c>
      <c r="G24" s="14">
        <v>148400</v>
      </c>
      <c r="H24" s="14">
        <v>470</v>
      </c>
      <c r="I24" s="14" t="s">
        <v>2494</v>
      </c>
      <c r="J24" s="14" t="s">
        <v>1552</v>
      </c>
      <c r="K24" s="14" t="s">
        <v>927</v>
      </c>
      <c r="L24" s="14">
        <v>34236635.810000002</v>
      </c>
      <c r="M24" s="14">
        <v>0</v>
      </c>
      <c r="N24" s="14">
        <v>0</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t="14.25" x14ac:dyDescent="0.25">
      <c r="B25" s="14" t="s">
        <v>630</v>
      </c>
      <c r="C25" s="14">
        <v>10</v>
      </c>
      <c r="D25" s="14">
        <v>182</v>
      </c>
      <c r="E25" s="14" t="s">
        <v>637</v>
      </c>
      <c r="F25" s="14" t="s">
        <v>638</v>
      </c>
      <c r="G25" s="14">
        <v>148400</v>
      </c>
      <c r="H25" s="14">
        <v>470</v>
      </c>
      <c r="I25" s="14" t="s">
        <v>2494</v>
      </c>
      <c r="J25" s="14" t="s">
        <v>1552</v>
      </c>
      <c r="K25" s="14" t="s">
        <v>927</v>
      </c>
      <c r="L25" s="14">
        <v>34236635.810000002</v>
      </c>
      <c r="M25" s="14">
        <v>0</v>
      </c>
      <c r="N25" s="14">
        <v>0</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 spans="2:29" ht="14.25" x14ac:dyDescent="0.25">
      <c r="B26" s="14" t="s">
        <v>630</v>
      </c>
      <c r="C26" s="14">
        <v>10</v>
      </c>
      <c r="D26" s="14">
        <v>182</v>
      </c>
      <c r="E26" s="14" t="s">
        <v>637</v>
      </c>
      <c r="F26" s="14" t="s">
        <v>638</v>
      </c>
      <c r="G26" s="14">
        <v>148400</v>
      </c>
      <c r="H26" s="14">
        <v>470</v>
      </c>
      <c r="I26" s="14" t="s">
        <v>2494</v>
      </c>
      <c r="J26" s="14" t="s">
        <v>1552</v>
      </c>
      <c r="K26" s="14" t="s">
        <v>927</v>
      </c>
      <c r="L26" s="14">
        <v>34236635.810000002</v>
      </c>
      <c r="M26" s="14">
        <v>0</v>
      </c>
      <c r="N26" s="14">
        <v>0</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27" spans="2:29" ht="14.25" x14ac:dyDescent="0.25">
      <c r="B27" s="14" t="s">
        <v>630</v>
      </c>
      <c r="C27" s="14">
        <v>10</v>
      </c>
      <c r="D27" s="14">
        <v>182</v>
      </c>
      <c r="E27" s="14" t="s">
        <v>637</v>
      </c>
      <c r="F27" s="14" t="s">
        <v>638</v>
      </c>
      <c r="G27" s="14">
        <v>148400</v>
      </c>
      <c r="H27" s="14">
        <v>470</v>
      </c>
      <c r="I27" s="14" t="s">
        <v>2494</v>
      </c>
      <c r="J27" s="14" t="s">
        <v>1552</v>
      </c>
      <c r="K27" s="14" t="s">
        <v>927</v>
      </c>
      <c r="L27" s="14">
        <v>34236635.810000002</v>
      </c>
      <c r="M27" s="14">
        <v>0</v>
      </c>
      <c r="N27" s="14">
        <v>0</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t="14.25" x14ac:dyDescent="0.25">
      <c r="B28" s="14" t="s">
        <v>630</v>
      </c>
      <c r="C28" s="14">
        <v>10</v>
      </c>
      <c r="D28" s="14">
        <v>182</v>
      </c>
      <c r="E28" s="14" t="s">
        <v>637</v>
      </c>
      <c r="F28" s="14" t="s">
        <v>638</v>
      </c>
      <c r="G28" s="14">
        <v>148400</v>
      </c>
      <c r="H28" s="14">
        <v>470</v>
      </c>
      <c r="I28" s="14" t="s">
        <v>2494</v>
      </c>
      <c r="J28" s="14" t="s">
        <v>1552</v>
      </c>
      <c r="K28" s="14" t="s">
        <v>927</v>
      </c>
      <c r="L28" s="14">
        <v>34236635.810000002</v>
      </c>
      <c r="M28" s="14">
        <v>0</v>
      </c>
      <c r="N28" s="14">
        <v>0</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t="14.25" x14ac:dyDescent="0.25">
      <c r="B29" s="14" t="s">
        <v>630</v>
      </c>
      <c r="C29" s="14">
        <v>10</v>
      </c>
      <c r="D29" s="14">
        <v>182</v>
      </c>
      <c r="E29" s="14" t="s">
        <v>637</v>
      </c>
      <c r="F29" s="14" t="s">
        <v>638</v>
      </c>
      <c r="G29" s="14">
        <v>148400</v>
      </c>
      <c r="H29" s="14">
        <v>470</v>
      </c>
      <c r="I29" s="14" t="s">
        <v>2494</v>
      </c>
      <c r="J29" s="14" t="s">
        <v>1552</v>
      </c>
      <c r="K29" s="14" t="s">
        <v>927</v>
      </c>
      <c r="L29" s="14">
        <v>34236635.810000002</v>
      </c>
      <c r="M29" s="14">
        <v>0</v>
      </c>
      <c r="N29" s="14">
        <v>0</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t="14.25" x14ac:dyDescent="0.25">
      <c r="B30" s="14" t="s">
        <v>630</v>
      </c>
      <c r="C30" s="14">
        <v>10</v>
      </c>
      <c r="D30" s="14">
        <v>182</v>
      </c>
      <c r="E30" s="14" t="s">
        <v>637</v>
      </c>
      <c r="F30" s="14" t="s">
        <v>638</v>
      </c>
      <c r="G30" s="14">
        <v>148400</v>
      </c>
      <c r="H30" s="14">
        <v>470</v>
      </c>
      <c r="I30" s="14" t="s">
        <v>2494</v>
      </c>
      <c r="J30" s="14" t="s">
        <v>1552</v>
      </c>
      <c r="K30" s="14" t="s">
        <v>927</v>
      </c>
      <c r="L30" s="14">
        <v>34236635.810000002</v>
      </c>
      <c r="M30" s="14">
        <v>0</v>
      </c>
      <c r="N30" s="14">
        <v>0</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t="14.25" x14ac:dyDescent="0.25">
      <c r="B31" s="14" t="s">
        <v>630</v>
      </c>
      <c r="C31" s="14">
        <v>10</v>
      </c>
      <c r="D31" s="14">
        <v>182</v>
      </c>
      <c r="E31" s="14" t="s">
        <v>637</v>
      </c>
      <c r="F31" s="14" t="s">
        <v>638</v>
      </c>
      <c r="G31" s="14">
        <v>148400</v>
      </c>
      <c r="H31" s="14">
        <v>470</v>
      </c>
      <c r="I31" s="14" t="s">
        <v>2494</v>
      </c>
      <c r="J31" s="14" t="s">
        <v>1552</v>
      </c>
      <c r="K31" s="14" t="s">
        <v>927</v>
      </c>
      <c r="L31" s="14">
        <v>34236635.810000002</v>
      </c>
      <c r="M31" s="14">
        <v>0</v>
      </c>
      <c r="N31" s="14">
        <v>0</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t="14.25" x14ac:dyDescent="0.25">
      <c r="B32" s="14" t="s">
        <v>630</v>
      </c>
      <c r="C32" s="14">
        <v>10</v>
      </c>
      <c r="D32" s="14">
        <v>182</v>
      </c>
      <c r="E32" s="14" t="s">
        <v>637</v>
      </c>
      <c r="F32" s="14" t="s">
        <v>638</v>
      </c>
      <c r="G32" s="14">
        <v>148400</v>
      </c>
      <c r="H32" s="14">
        <v>470</v>
      </c>
      <c r="I32" s="14" t="s">
        <v>2494</v>
      </c>
      <c r="J32" s="14" t="s">
        <v>1552</v>
      </c>
      <c r="K32" s="14" t="s">
        <v>927</v>
      </c>
      <c r="L32" s="14">
        <v>34236635.810000002</v>
      </c>
      <c r="M32" s="14">
        <v>0</v>
      </c>
      <c r="N32" s="14">
        <v>0</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t="14.25" x14ac:dyDescent="0.25">
      <c r="B33" s="14" t="s">
        <v>630</v>
      </c>
      <c r="C33" s="14">
        <v>10</v>
      </c>
      <c r="D33" s="14">
        <v>182</v>
      </c>
      <c r="E33" s="14" t="s">
        <v>637</v>
      </c>
      <c r="F33" s="14" t="s">
        <v>638</v>
      </c>
      <c r="G33" s="14">
        <v>148400</v>
      </c>
      <c r="H33" s="14">
        <v>470</v>
      </c>
      <c r="I33" s="14" t="s">
        <v>2494</v>
      </c>
      <c r="J33" s="14" t="s">
        <v>1552</v>
      </c>
      <c r="K33" s="14" t="s">
        <v>927</v>
      </c>
      <c r="L33" s="14">
        <v>34236635.810000002</v>
      </c>
      <c r="M33" s="14">
        <v>0</v>
      </c>
      <c r="N33" s="14">
        <v>0</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t="14.25" x14ac:dyDescent="0.25">
      <c r="B34" s="14" t="s">
        <v>630</v>
      </c>
      <c r="C34" s="14">
        <v>10</v>
      </c>
      <c r="D34" s="14">
        <v>182</v>
      </c>
      <c r="E34" s="14" t="s">
        <v>637</v>
      </c>
      <c r="F34" s="14" t="s">
        <v>638</v>
      </c>
      <c r="G34" s="14">
        <v>148400</v>
      </c>
      <c r="H34" s="14">
        <v>470</v>
      </c>
      <c r="I34" s="14" t="s">
        <v>2494</v>
      </c>
      <c r="J34" s="14" t="s">
        <v>1552</v>
      </c>
      <c r="K34" s="14" t="s">
        <v>927</v>
      </c>
      <c r="L34" s="14">
        <v>34236635.810000002</v>
      </c>
      <c r="M34" s="14">
        <v>0</v>
      </c>
      <c r="N34" s="14">
        <v>0</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t="14.25" x14ac:dyDescent="0.25">
      <c r="B35" s="14" t="s">
        <v>630</v>
      </c>
      <c r="C35" s="14">
        <v>10</v>
      </c>
      <c r="D35" s="14">
        <v>182</v>
      </c>
      <c r="E35" s="14" t="s">
        <v>637</v>
      </c>
      <c r="F35" s="14" t="s">
        <v>638</v>
      </c>
      <c r="G35" s="14">
        <v>148400</v>
      </c>
      <c r="H35" s="14">
        <v>470</v>
      </c>
      <c r="I35" s="14" t="s">
        <v>2494</v>
      </c>
      <c r="J35" s="14" t="s">
        <v>1552</v>
      </c>
      <c r="K35" s="14" t="s">
        <v>927</v>
      </c>
      <c r="L35" s="14">
        <v>34236635.810000002</v>
      </c>
      <c r="M35" s="14">
        <v>0</v>
      </c>
      <c r="N35" s="14">
        <v>0</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t="14.25" x14ac:dyDescent="0.25">
      <c r="B36" s="14" t="s">
        <v>630</v>
      </c>
      <c r="C36" s="14">
        <v>10</v>
      </c>
      <c r="D36" s="14">
        <v>182</v>
      </c>
      <c r="E36" s="14" t="s">
        <v>637</v>
      </c>
      <c r="F36" s="14" t="s">
        <v>638</v>
      </c>
      <c r="G36" s="14">
        <v>148400</v>
      </c>
      <c r="H36" s="14">
        <v>470</v>
      </c>
      <c r="I36" s="14" t="s">
        <v>2494</v>
      </c>
      <c r="J36" s="14" t="s">
        <v>1552</v>
      </c>
      <c r="K36" s="14" t="s">
        <v>927</v>
      </c>
      <c r="L36" s="14">
        <v>34236635.810000002</v>
      </c>
      <c r="M36" s="14">
        <v>0</v>
      </c>
      <c r="N36" s="14">
        <v>0</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t="14.25" x14ac:dyDescent="0.25">
      <c r="B37" s="14" t="s">
        <v>630</v>
      </c>
      <c r="C37" s="14">
        <v>10</v>
      </c>
      <c r="D37" s="14">
        <v>182</v>
      </c>
      <c r="E37" s="14" t="s">
        <v>637</v>
      </c>
      <c r="F37" s="14" t="s">
        <v>638</v>
      </c>
      <c r="G37" s="14">
        <v>148400</v>
      </c>
      <c r="H37" s="14">
        <v>470</v>
      </c>
      <c r="I37" s="14" t="s">
        <v>2494</v>
      </c>
      <c r="J37" s="14" t="s">
        <v>1552</v>
      </c>
      <c r="K37" s="14" t="s">
        <v>927</v>
      </c>
      <c r="L37" s="14">
        <v>34236635.810000002</v>
      </c>
      <c r="M37" s="14">
        <v>0</v>
      </c>
      <c r="N37" s="14">
        <v>0</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t="14.25" x14ac:dyDescent="0.25">
      <c r="B38" s="14" t="s">
        <v>630</v>
      </c>
      <c r="C38" s="14">
        <v>10</v>
      </c>
      <c r="D38" s="14">
        <v>182</v>
      </c>
      <c r="E38" s="14" t="s">
        <v>637</v>
      </c>
      <c r="F38" s="14" t="s">
        <v>638</v>
      </c>
      <c r="G38" s="14">
        <v>148400</v>
      </c>
      <c r="H38" s="14">
        <v>470</v>
      </c>
      <c r="I38" s="14" t="s">
        <v>2494</v>
      </c>
      <c r="J38" s="14" t="s">
        <v>1552</v>
      </c>
      <c r="K38" s="14" t="s">
        <v>927</v>
      </c>
      <c r="L38" s="14">
        <v>34236635.810000002</v>
      </c>
      <c r="M38" s="14">
        <v>0</v>
      </c>
      <c r="N38" s="14">
        <v>0</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75" customHeight="1" x14ac:dyDescent="0.25">
      <c r="B39" s="14" t="s">
        <v>630</v>
      </c>
      <c r="C39" s="14">
        <v>10</v>
      </c>
      <c r="D39" s="14">
        <v>182</v>
      </c>
      <c r="E39" s="14" t="s">
        <v>637</v>
      </c>
      <c r="F39" s="14" t="s">
        <v>638</v>
      </c>
      <c r="G39" s="14">
        <v>148400</v>
      </c>
      <c r="H39" s="14">
        <v>470</v>
      </c>
      <c r="I39" s="14" t="s">
        <v>2494</v>
      </c>
      <c r="J39" s="14" t="s">
        <v>1552</v>
      </c>
      <c r="K39" s="14" t="s">
        <v>927</v>
      </c>
      <c r="L39" s="14">
        <v>34236635.810000002</v>
      </c>
      <c r="M39" s="14">
        <v>0</v>
      </c>
      <c r="N39" s="14">
        <v>0</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t="14.25" x14ac:dyDescent="0.25">
      <c r="B40" s="14" t="s">
        <v>630</v>
      </c>
      <c r="C40" s="14">
        <v>10</v>
      </c>
      <c r="D40" s="14">
        <v>182</v>
      </c>
      <c r="E40" s="14" t="s">
        <v>637</v>
      </c>
      <c r="F40" s="14" t="s">
        <v>638</v>
      </c>
      <c r="G40" s="14">
        <v>148400</v>
      </c>
      <c r="H40" s="14">
        <v>470</v>
      </c>
      <c r="I40" s="14" t="s">
        <v>2494</v>
      </c>
      <c r="J40" s="14" t="s">
        <v>1552</v>
      </c>
      <c r="K40" s="14" t="s">
        <v>927</v>
      </c>
      <c r="L40" s="14">
        <v>34236635.810000002</v>
      </c>
      <c r="M40" s="14">
        <v>0</v>
      </c>
      <c r="N40" s="14">
        <v>0</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41" spans="2:27" ht="14.25" x14ac:dyDescent="0.25">
      <c r="B41" s="14" t="s">
        <v>630</v>
      </c>
      <c r="C41" s="14">
        <v>10</v>
      </c>
      <c r="D41" s="14">
        <v>182</v>
      </c>
      <c r="E41" s="14" t="s">
        <v>637</v>
      </c>
      <c r="F41" s="14" t="s">
        <v>638</v>
      </c>
      <c r="G41" s="14">
        <v>148400</v>
      </c>
      <c r="H41" s="14">
        <v>470</v>
      </c>
      <c r="I41" s="14" t="s">
        <v>2494</v>
      </c>
      <c r="J41" s="14" t="s">
        <v>1552</v>
      </c>
      <c r="K41" s="14" t="s">
        <v>927</v>
      </c>
      <c r="L41" s="14">
        <v>34236635.810000002</v>
      </c>
      <c r="M41" s="14">
        <v>0</v>
      </c>
      <c r="N41" s="14">
        <v>0</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42" spans="2:27" ht="8.4499999999999993" customHeight="1" x14ac:dyDescent="0.25">
      <c r="B42" s="14" t="s">
        <v>630</v>
      </c>
      <c r="C42" s="14">
        <v>10</v>
      </c>
      <c r="D42" s="14">
        <v>182</v>
      </c>
      <c r="E42" s="14" t="s">
        <v>637</v>
      </c>
      <c r="F42" s="14" t="s">
        <v>638</v>
      </c>
      <c r="G42" s="14">
        <v>148400</v>
      </c>
      <c r="H42" s="14">
        <v>470</v>
      </c>
      <c r="I42" s="14" t="s">
        <v>2494</v>
      </c>
      <c r="J42" s="14" t="s">
        <v>1552</v>
      </c>
      <c r="K42" s="14" t="s">
        <v>927</v>
      </c>
      <c r="L42" s="14">
        <v>34236635.810000002</v>
      </c>
      <c r="M42" s="14">
        <v>0</v>
      </c>
      <c r="N42" s="14">
        <v>0</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t="14.25" x14ac:dyDescent="0.25">
      <c r="B43" s="14" t="s">
        <v>630</v>
      </c>
      <c r="C43" s="14">
        <v>10</v>
      </c>
      <c r="D43" s="14">
        <v>182</v>
      </c>
      <c r="E43" s="14" t="s">
        <v>637</v>
      </c>
      <c r="F43" s="14" t="s">
        <v>638</v>
      </c>
      <c r="G43" s="14">
        <v>148400</v>
      </c>
      <c r="H43" s="14">
        <v>470</v>
      </c>
      <c r="I43" s="14" t="s">
        <v>2494</v>
      </c>
      <c r="J43" s="14" t="s">
        <v>1552</v>
      </c>
      <c r="K43" s="14" t="s">
        <v>927</v>
      </c>
      <c r="L43" s="14">
        <v>34236635.810000002</v>
      </c>
      <c r="M43" s="14">
        <v>0</v>
      </c>
      <c r="N43" s="14">
        <v>0</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44" spans="2:27" ht="14.25" x14ac:dyDescent="0.25">
      <c r="B44" s="14" t="s">
        <v>630</v>
      </c>
      <c r="C44" s="14">
        <v>10</v>
      </c>
      <c r="D44" s="14">
        <v>182</v>
      </c>
      <c r="E44" s="14" t="s">
        <v>637</v>
      </c>
      <c r="F44" s="14" t="s">
        <v>638</v>
      </c>
      <c r="G44" s="14">
        <v>148400</v>
      </c>
      <c r="H44" s="14">
        <v>470</v>
      </c>
      <c r="I44" s="14" t="s">
        <v>2494</v>
      </c>
      <c r="J44" s="14" t="s">
        <v>1552</v>
      </c>
      <c r="K44" s="14" t="s">
        <v>927</v>
      </c>
      <c r="L44" s="14">
        <v>34236635.810000002</v>
      </c>
      <c r="M44" s="14">
        <v>0</v>
      </c>
      <c r="N44" s="14">
        <v>0</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t="14.25" hidden="1" x14ac:dyDescent="0.25">
      <c r="B45" s="14" t="s">
        <v>630</v>
      </c>
      <c r="C45" s="14">
        <v>10</v>
      </c>
      <c r="D45" s="14">
        <v>182</v>
      </c>
      <c r="E45" s="14" t="s">
        <v>637</v>
      </c>
      <c r="F45" s="14" t="s">
        <v>638</v>
      </c>
      <c r="G45" s="14">
        <v>148400</v>
      </c>
      <c r="H45" s="14">
        <v>470</v>
      </c>
      <c r="I45" s="14" t="s">
        <v>2494</v>
      </c>
      <c r="J45" s="14" t="s">
        <v>1563</v>
      </c>
      <c r="K45" s="14" t="s">
        <v>932</v>
      </c>
      <c r="L45" s="14">
        <v>3863080.76</v>
      </c>
      <c r="M45" s="14">
        <v>10748905</v>
      </c>
      <c r="N45" s="14">
        <v>10500443</v>
      </c>
      <c r="O45" s="82" t="s">
        <v>3051</v>
      </c>
      <c r="P45" s="82" t="s">
        <v>2808</v>
      </c>
      <c r="Q45" s="14"/>
      <c r="R45" s="14"/>
      <c r="S45" s="14" t="s">
        <v>2970</v>
      </c>
      <c r="T45" s="14"/>
      <c r="U45" s="14" t="s">
        <v>2909</v>
      </c>
      <c r="V45" s="14" t="s">
        <v>2911</v>
      </c>
      <c r="W45" s="77" t="s">
        <v>3060</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t="14.25" hidden="1" x14ac:dyDescent="0.25">
      <c r="B46" s="14" t="s">
        <v>630</v>
      </c>
      <c r="C46" s="14">
        <v>10</v>
      </c>
      <c r="D46" s="14">
        <v>182</v>
      </c>
      <c r="E46" s="14" t="s">
        <v>637</v>
      </c>
      <c r="F46" s="14" t="s">
        <v>638</v>
      </c>
      <c r="G46" s="14">
        <v>148400</v>
      </c>
      <c r="H46" s="14">
        <v>470</v>
      </c>
      <c r="I46" s="14" t="s">
        <v>2494</v>
      </c>
      <c r="J46" s="14" t="s">
        <v>1563</v>
      </c>
      <c r="K46" s="14" t="s">
        <v>932</v>
      </c>
      <c r="L46" s="14">
        <v>3863080.76</v>
      </c>
      <c r="M46" s="14">
        <v>10748905</v>
      </c>
      <c r="N46" s="14">
        <v>10500443</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t="14.25" hidden="1" x14ac:dyDescent="0.25">
      <c r="B47" s="14" t="s">
        <v>630</v>
      </c>
      <c r="C47" s="14">
        <v>10</v>
      </c>
      <c r="D47" s="14">
        <v>182</v>
      </c>
      <c r="E47" s="14" t="s">
        <v>637</v>
      </c>
      <c r="F47" s="14" t="s">
        <v>638</v>
      </c>
      <c r="G47" s="14">
        <v>148400</v>
      </c>
      <c r="H47" s="14">
        <v>470</v>
      </c>
      <c r="I47" s="14" t="s">
        <v>2494</v>
      </c>
      <c r="J47" s="14" t="s">
        <v>1563</v>
      </c>
      <c r="K47" s="14" t="s">
        <v>932</v>
      </c>
      <c r="L47" s="14">
        <v>3863080.76</v>
      </c>
      <c r="M47" s="14">
        <v>10748905</v>
      </c>
      <c r="N47" s="14">
        <v>10500443</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t="14.25" hidden="1" x14ac:dyDescent="0.25">
      <c r="B48" s="14" t="s">
        <v>630</v>
      </c>
      <c r="C48" s="14">
        <v>10</v>
      </c>
      <c r="D48" s="14">
        <v>182</v>
      </c>
      <c r="E48" s="14" t="s">
        <v>637</v>
      </c>
      <c r="F48" s="14" t="s">
        <v>638</v>
      </c>
      <c r="G48" s="14">
        <v>148400</v>
      </c>
      <c r="H48" s="14">
        <v>470</v>
      </c>
      <c r="I48" s="14" t="s">
        <v>2494</v>
      </c>
      <c r="J48" s="14" t="s">
        <v>1563</v>
      </c>
      <c r="K48" s="14" t="s">
        <v>932</v>
      </c>
      <c r="L48" s="14">
        <v>3863080.76</v>
      </c>
      <c r="M48" s="14">
        <v>10748905</v>
      </c>
      <c r="N48" s="14">
        <v>10500443</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3863080.76</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3863080.76</v>
      </c>
    </row>
    <row r="49" spans="2:27" ht="14.25" hidden="1" x14ac:dyDescent="0.25">
      <c r="B49" s="14" t="s">
        <v>630</v>
      </c>
      <c r="C49" s="14">
        <v>10</v>
      </c>
      <c r="D49" s="14">
        <v>182</v>
      </c>
      <c r="E49" s="14" t="s">
        <v>637</v>
      </c>
      <c r="F49" s="14" t="s">
        <v>638</v>
      </c>
      <c r="G49" s="14">
        <v>148400</v>
      </c>
      <c r="H49" s="14">
        <v>470</v>
      </c>
      <c r="I49" s="14" t="s">
        <v>2494</v>
      </c>
      <c r="J49" s="14" t="s">
        <v>1563</v>
      </c>
      <c r="K49" s="14" t="s">
        <v>932</v>
      </c>
      <c r="L49" s="14">
        <v>3863080.76</v>
      </c>
      <c r="M49" s="14">
        <v>10748905</v>
      </c>
      <c r="N49" s="14">
        <v>10500443</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t="14.25" hidden="1" x14ac:dyDescent="0.25">
      <c r="B50" s="14" t="s">
        <v>630</v>
      </c>
      <c r="C50" s="14">
        <v>10</v>
      </c>
      <c r="D50" s="14">
        <v>182</v>
      </c>
      <c r="E50" s="14" t="s">
        <v>637</v>
      </c>
      <c r="F50" s="14" t="s">
        <v>638</v>
      </c>
      <c r="G50" s="14">
        <v>148400</v>
      </c>
      <c r="H50" s="14">
        <v>470</v>
      </c>
      <c r="I50" s="14" t="s">
        <v>2494</v>
      </c>
      <c r="J50" s="14" t="s">
        <v>1563</v>
      </c>
      <c r="K50" s="14" t="s">
        <v>932</v>
      </c>
      <c r="L50" s="14">
        <v>3863080.76</v>
      </c>
      <c r="M50" s="14">
        <v>10748905</v>
      </c>
      <c r="N50" s="14">
        <v>10500443</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t="14.25" hidden="1" x14ac:dyDescent="0.25">
      <c r="B51" s="14" t="s">
        <v>630</v>
      </c>
      <c r="C51" s="14">
        <v>10</v>
      </c>
      <c r="D51" s="14">
        <v>182</v>
      </c>
      <c r="E51" s="14" t="s">
        <v>637</v>
      </c>
      <c r="F51" s="14" t="s">
        <v>638</v>
      </c>
      <c r="G51" s="14">
        <v>148400</v>
      </c>
      <c r="H51" s="14">
        <v>470</v>
      </c>
      <c r="I51" s="14" t="s">
        <v>2494</v>
      </c>
      <c r="J51" s="14" t="s">
        <v>1563</v>
      </c>
      <c r="K51" s="14" t="s">
        <v>932</v>
      </c>
      <c r="L51" s="14">
        <v>3863080.76</v>
      </c>
      <c r="M51" s="14">
        <v>10748905</v>
      </c>
      <c r="N51" s="14">
        <v>10500443</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t="14.25" hidden="1" x14ac:dyDescent="0.25">
      <c r="B52" s="14" t="s">
        <v>630</v>
      </c>
      <c r="C52" s="14">
        <v>10</v>
      </c>
      <c r="D52" s="14">
        <v>182</v>
      </c>
      <c r="E52" s="14" t="s">
        <v>637</v>
      </c>
      <c r="F52" s="14" t="s">
        <v>638</v>
      </c>
      <c r="G52" s="14">
        <v>148400</v>
      </c>
      <c r="H52" s="14">
        <v>470</v>
      </c>
      <c r="I52" s="14" t="s">
        <v>2494</v>
      </c>
      <c r="J52" s="14" t="s">
        <v>1563</v>
      </c>
      <c r="K52" s="14" t="s">
        <v>932</v>
      </c>
      <c r="L52" s="14">
        <v>3863080.76</v>
      </c>
      <c r="M52" s="14">
        <v>10748905</v>
      </c>
      <c r="N52" s="14">
        <v>10500443</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t="14.25" hidden="1" x14ac:dyDescent="0.25">
      <c r="B53" s="14" t="s">
        <v>630</v>
      </c>
      <c r="C53" s="14">
        <v>10</v>
      </c>
      <c r="D53" s="14">
        <v>182</v>
      </c>
      <c r="E53" s="14" t="s">
        <v>637</v>
      </c>
      <c r="F53" s="14" t="s">
        <v>638</v>
      </c>
      <c r="G53" s="14">
        <v>148400</v>
      </c>
      <c r="H53" s="14">
        <v>470</v>
      </c>
      <c r="I53" s="14" t="s">
        <v>2494</v>
      </c>
      <c r="J53" s="14" t="s">
        <v>1563</v>
      </c>
      <c r="K53" s="14" t="s">
        <v>932</v>
      </c>
      <c r="L53" s="14">
        <v>3863080.76</v>
      </c>
      <c r="M53" s="14">
        <v>10748905</v>
      </c>
      <c r="N53" s="14">
        <v>10500443</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t="14.25" hidden="1" x14ac:dyDescent="0.25">
      <c r="B54" s="14" t="s">
        <v>630</v>
      </c>
      <c r="C54" s="14">
        <v>10</v>
      </c>
      <c r="D54" s="14">
        <v>182</v>
      </c>
      <c r="E54" s="14" t="s">
        <v>637</v>
      </c>
      <c r="F54" s="14" t="s">
        <v>638</v>
      </c>
      <c r="G54" s="14">
        <v>148400</v>
      </c>
      <c r="H54" s="14">
        <v>470</v>
      </c>
      <c r="I54" s="14" t="s">
        <v>2494</v>
      </c>
      <c r="J54" s="14" t="s">
        <v>1563</v>
      </c>
      <c r="K54" s="14" t="s">
        <v>932</v>
      </c>
      <c r="L54" s="14">
        <v>3863080.76</v>
      </c>
      <c r="M54" s="14">
        <v>10748905</v>
      </c>
      <c r="N54" s="14">
        <v>10500443</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6885824</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6637362</v>
      </c>
    </row>
    <row r="55" spans="2:27" ht="14.25" hidden="1" x14ac:dyDescent="0.25">
      <c r="B55" s="14" t="s">
        <v>630</v>
      </c>
      <c r="C55" s="14">
        <v>10</v>
      </c>
      <c r="D55" s="14">
        <v>182</v>
      </c>
      <c r="E55" s="14" t="s">
        <v>637</v>
      </c>
      <c r="F55" s="14" t="s">
        <v>638</v>
      </c>
      <c r="G55" s="14">
        <v>148400</v>
      </c>
      <c r="H55" s="14">
        <v>470</v>
      </c>
      <c r="I55" s="14" t="s">
        <v>2494</v>
      </c>
      <c r="J55" s="14" t="s">
        <v>1563</v>
      </c>
      <c r="K55" s="14" t="s">
        <v>932</v>
      </c>
      <c r="L55" s="14">
        <v>3863080.76</v>
      </c>
      <c r="M55" s="14">
        <v>10748905</v>
      </c>
      <c r="N55" s="14">
        <v>10500443</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t="14.25" hidden="1" x14ac:dyDescent="0.25">
      <c r="B56" s="14" t="s">
        <v>630</v>
      </c>
      <c r="C56" s="14">
        <v>10</v>
      </c>
      <c r="D56" s="14">
        <v>182</v>
      </c>
      <c r="E56" s="14" t="s">
        <v>637</v>
      </c>
      <c r="F56" s="14" t="s">
        <v>638</v>
      </c>
      <c r="G56" s="14">
        <v>148400</v>
      </c>
      <c r="H56" s="14">
        <v>470</v>
      </c>
      <c r="I56" s="14" t="s">
        <v>2494</v>
      </c>
      <c r="J56" s="14" t="s">
        <v>1563</v>
      </c>
      <c r="K56" s="14" t="s">
        <v>932</v>
      </c>
      <c r="L56" s="14">
        <v>3863080.76</v>
      </c>
      <c r="M56" s="14">
        <v>10748905</v>
      </c>
      <c r="N56" s="14">
        <v>10500443</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t="14.25" hidden="1" x14ac:dyDescent="0.25">
      <c r="B57" s="14" t="s">
        <v>630</v>
      </c>
      <c r="C57" s="14">
        <v>10</v>
      </c>
      <c r="D57" s="14">
        <v>182</v>
      </c>
      <c r="E57" s="14" t="s">
        <v>637</v>
      </c>
      <c r="F57" s="14" t="s">
        <v>638</v>
      </c>
      <c r="G57" s="14">
        <v>148400</v>
      </c>
      <c r="H57" s="14">
        <v>470</v>
      </c>
      <c r="I57" s="14" t="s">
        <v>2494</v>
      </c>
      <c r="J57" s="14" t="s">
        <v>1563</v>
      </c>
      <c r="K57" s="14" t="s">
        <v>932</v>
      </c>
      <c r="L57" s="14">
        <v>3863080.76</v>
      </c>
      <c r="M57" s="14">
        <v>10748905</v>
      </c>
      <c r="N57" s="14">
        <v>10500443</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t="14.25" hidden="1" x14ac:dyDescent="0.25">
      <c r="B58" s="14" t="s">
        <v>630</v>
      </c>
      <c r="C58" s="14">
        <v>10</v>
      </c>
      <c r="D58" s="14">
        <v>182</v>
      </c>
      <c r="E58" s="14" t="s">
        <v>637</v>
      </c>
      <c r="F58" s="14" t="s">
        <v>638</v>
      </c>
      <c r="G58" s="14">
        <v>148400</v>
      </c>
      <c r="H58" s="14">
        <v>470</v>
      </c>
      <c r="I58" s="14" t="s">
        <v>2494</v>
      </c>
      <c r="J58" s="14" t="s">
        <v>1563</v>
      </c>
      <c r="K58" s="14" t="s">
        <v>932</v>
      </c>
      <c r="L58" s="14">
        <v>3863080.76</v>
      </c>
      <c r="M58" s="14">
        <v>10748905</v>
      </c>
      <c r="N58" s="14">
        <v>10500443</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t="14.25" hidden="1" x14ac:dyDescent="0.25">
      <c r="B59" s="14" t="s">
        <v>630</v>
      </c>
      <c r="C59" s="14">
        <v>10</v>
      </c>
      <c r="D59" s="14">
        <v>182</v>
      </c>
      <c r="E59" s="14" t="s">
        <v>637</v>
      </c>
      <c r="F59" s="14" t="s">
        <v>638</v>
      </c>
      <c r="G59" s="14">
        <v>148400</v>
      </c>
      <c r="H59" s="14">
        <v>470</v>
      </c>
      <c r="I59" s="14" t="s">
        <v>2494</v>
      </c>
      <c r="J59" s="14" t="s">
        <v>1563</v>
      </c>
      <c r="K59" s="14" t="s">
        <v>932</v>
      </c>
      <c r="L59" s="14">
        <v>3863080.76</v>
      </c>
      <c r="M59" s="14">
        <v>10748905</v>
      </c>
      <c r="N59" s="14">
        <v>10500443</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t="14.25" hidden="1" x14ac:dyDescent="0.25">
      <c r="B60" s="14" t="s">
        <v>630</v>
      </c>
      <c r="C60" s="14">
        <v>10</v>
      </c>
      <c r="D60" s="14">
        <v>182</v>
      </c>
      <c r="E60" s="14" t="s">
        <v>637</v>
      </c>
      <c r="F60" s="14" t="s">
        <v>638</v>
      </c>
      <c r="G60" s="14">
        <v>148400</v>
      </c>
      <c r="H60" s="14">
        <v>470</v>
      </c>
      <c r="I60" s="14" t="s">
        <v>2494</v>
      </c>
      <c r="J60" s="14" t="s">
        <v>1563</v>
      </c>
      <c r="K60" s="14" t="s">
        <v>932</v>
      </c>
      <c r="L60" s="14">
        <v>3863080.76</v>
      </c>
      <c r="M60" s="14">
        <v>10748905</v>
      </c>
      <c r="N60" s="14">
        <v>10500443</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t="14.25" hidden="1" x14ac:dyDescent="0.25">
      <c r="B61" s="14" t="s">
        <v>630</v>
      </c>
      <c r="C61" s="14">
        <v>10</v>
      </c>
      <c r="D61" s="14">
        <v>182</v>
      </c>
      <c r="E61" s="14" t="s">
        <v>637</v>
      </c>
      <c r="F61" s="14" t="s">
        <v>638</v>
      </c>
      <c r="G61" s="14">
        <v>148400</v>
      </c>
      <c r="H61" s="14">
        <v>470</v>
      </c>
      <c r="I61" s="14" t="s">
        <v>2494</v>
      </c>
      <c r="J61" s="14" t="s">
        <v>1563</v>
      </c>
      <c r="K61" s="14" t="s">
        <v>932</v>
      </c>
      <c r="L61" s="14">
        <v>3863080.76</v>
      </c>
      <c r="M61" s="14">
        <v>10748905</v>
      </c>
      <c r="N61" s="14">
        <v>10500443</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10748904.76</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10500442.76</v>
      </c>
    </row>
    <row r="62" spans="2:27" ht="14.25" hidden="1" x14ac:dyDescent="0.25">
      <c r="B62" s="14" t="s">
        <v>630</v>
      </c>
      <c r="C62" s="14">
        <v>10</v>
      </c>
      <c r="D62" s="14">
        <v>182</v>
      </c>
      <c r="E62" s="14" t="s">
        <v>637</v>
      </c>
      <c r="F62" s="14" t="s">
        <v>638</v>
      </c>
      <c r="G62" s="14">
        <v>148400</v>
      </c>
      <c r="H62" s="14">
        <v>470</v>
      </c>
      <c r="I62" s="14" t="s">
        <v>2494</v>
      </c>
      <c r="J62" s="14" t="s">
        <v>1563</v>
      </c>
      <c r="K62" s="14" t="s">
        <v>932</v>
      </c>
      <c r="L62" s="14">
        <v>3863080.76</v>
      </c>
      <c r="M62" s="14">
        <v>10748905</v>
      </c>
      <c r="N62" s="14">
        <v>10500443</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t="14.25" hidden="1" x14ac:dyDescent="0.25">
      <c r="B63" s="14" t="s">
        <v>630</v>
      </c>
      <c r="C63" s="14">
        <v>10</v>
      </c>
      <c r="D63" s="14">
        <v>182</v>
      </c>
      <c r="E63" s="14" t="s">
        <v>637</v>
      </c>
      <c r="F63" s="14" t="s">
        <v>638</v>
      </c>
      <c r="G63" s="14">
        <v>148400</v>
      </c>
      <c r="H63" s="14">
        <v>470</v>
      </c>
      <c r="I63" s="14" t="s">
        <v>2494</v>
      </c>
      <c r="J63" s="14" t="s">
        <v>1563</v>
      </c>
      <c r="K63" s="14" t="s">
        <v>932</v>
      </c>
      <c r="L63" s="14">
        <v>3863080.76</v>
      </c>
      <c r="M63" s="14">
        <v>10748905</v>
      </c>
      <c r="N63" s="14">
        <v>10500443</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10748905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10500443</v>
      </c>
    </row>
    <row r="64" spans="2:27" ht="14.25" hidden="1" x14ac:dyDescent="0.25">
      <c r="B64" s="14" t="s">
        <v>630</v>
      </c>
      <c r="C64" s="14">
        <v>10</v>
      </c>
      <c r="D64" s="14">
        <v>182</v>
      </c>
      <c r="E64" s="14" t="s">
        <v>637</v>
      </c>
      <c r="F64" s="14" t="s">
        <v>638</v>
      </c>
      <c r="G64" s="14">
        <v>148400</v>
      </c>
      <c r="H64" s="14">
        <v>470</v>
      </c>
      <c r="I64" s="14" t="s">
        <v>2494</v>
      </c>
      <c r="J64" s="14" t="s">
        <v>1563</v>
      </c>
      <c r="K64" s="14" t="s">
        <v>932</v>
      </c>
      <c r="L64" s="14">
        <v>3863080.76</v>
      </c>
      <c r="M64" s="14">
        <v>10748905</v>
      </c>
      <c r="N64" s="14">
        <v>10500443</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-0.24000000022351742</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-0.24000000022351742</v>
      </c>
    </row>
    <row r="65" spans="2:27" ht="14.25" hidden="1" x14ac:dyDescent="0.25">
      <c r="B65" s="14" t="s">
        <v>630</v>
      </c>
      <c r="C65" s="14">
        <v>10</v>
      </c>
      <c r="D65" s="14">
        <v>182</v>
      </c>
      <c r="E65" s="14" t="s">
        <v>637</v>
      </c>
      <c r="F65" s="14" t="s">
        <v>638</v>
      </c>
      <c r="G65" s="14">
        <v>148400</v>
      </c>
      <c r="H65" s="14">
        <v>470</v>
      </c>
      <c r="I65" s="14" t="s">
        <v>2494</v>
      </c>
      <c r="J65" s="14" t="s">
        <v>1563</v>
      </c>
      <c r="K65" s="14" t="s">
        <v>932</v>
      </c>
      <c r="L65" s="14">
        <v>3863080.76</v>
      </c>
      <c r="M65" s="14">
        <v>10748905</v>
      </c>
      <c r="N65" s="14">
        <v>10500443</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t="14.25" hidden="1" x14ac:dyDescent="0.25">
      <c r="B66" s="14" t="s">
        <v>630</v>
      </c>
      <c r="C66" s="14">
        <v>10</v>
      </c>
      <c r="D66" s="14">
        <v>182</v>
      </c>
      <c r="E66" s="14" t="s">
        <v>637</v>
      </c>
      <c r="F66" s="14" t="s">
        <v>638</v>
      </c>
      <c r="G66" s="14">
        <v>148400</v>
      </c>
      <c r="H66" s="14">
        <v>470</v>
      </c>
      <c r="I66" s="14" t="s">
        <v>2494</v>
      </c>
      <c r="J66" s="14" t="s">
        <v>1563</v>
      </c>
      <c r="K66" s="14" t="s">
        <v>932</v>
      </c>
      <c r="L66" s="14">
        <v>3863080.76</v>
      </c>
      <c r="M66" s="14">
        <v>10748905</v>
      </c>
      <c r="N66" s="14">
        <v>10500443</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t="14.25" hidden="1" x14ac:dyDescent="0.25">
      <c r="B67" s="14" t="s">
        <v>630</v>
      </c>
      <c r="C67" s="14">
        <v>10</v>
      </c>
      <c r="D67" s="14">
        <v>182</v>
      </c>
      <c r="E67" s="14" t="s">
        <v>637</v>
      </c>
      <c r="F67" s="14" t="s">
        <v>638</v>
      </c>
      <c r="G67" s="14">
        <v>148400</v>
      </c>
      <c r="H67" s="14">
        <v>470</v>
      </c>
      <c r="I67" s="14" t="s">
        <v>2494</v>
      </c>
      <c r="J67" s="14" t="s">
        <v>1563</v>
      </c>
      <c r="K67" s="14" t="s">
        <v>932</v>
      </c>
      <c r="L67" s="14">
        <v>3863080.76</v>
      </c>
      <c r="M67" s="14">
        <v>10748905</v>
      </c>
      <c r="N67" s="14">
        <v>10500443</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t="14.25" hidden="1" x14ac:dyDescent="0.25">
      <c r="B68" s="14" t="s">
        <v>630</v>
      </c>
      <c r="C68" s="14">
        <v>10</v>
      </c>
      <c r="D68" s="14">
        <v>182</v>
      </c>
      <c r="E68" s="14" t="s">
        <v>637</v>
      </c>
      <c r="F68" s="14" t="s">
        <v>638</v>
      </c>
      <c r="G68" s="14">
        <v>148400</v>
      </c>
      <c r="H68" s="14">
        <v>470</v>
      </c>
      <c r="I68" s="14" t="s">
        <v>2494</v>
      </c>
      <c r="J68" s="14" t="s">
        <v>1563</v>
      </c>
      <c r="K68" s="14" t="s">
        <v>932</v>
      </c>
      <c r="L68" s="14">
        <v>3863080.76</v>
      </c>
      <c r="M68" s="14">
        <v>10748905</v>
      </c>
      <c r="N68" s="14">
        <v>10500443</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t="14.25" hidden="1" x14ac:dyDescent="0.25">
      <c r="B69" s="14" t="s">
        <v>630</v>
      </c>
      <c r="C69" s="14">
        <v>10</v>
      </c>
      <c r="D69" s="14">
        <v>182</v>
      </c>
      <c r="E69" s="14" t="s">
        <v>637</v>
      </c>
      <c r="F69" s="14" t="s">
        <v>638</v>
      </c>
      <c r="G69" s="14">
        <v>148400</v>
      </c>
      <c r="H69" s="14">
        <v>470</v>
      </c>
      <c r="I69" s="14" t="s">
        <v>2494</v>
      </c>
      <c r="J69" s="14" t="s">
        <v>1563</v>
      </c>
      <c r="K69" s="14" t="s">
        <v>932</v>
      </c>
      <c r="L69" s="14">
        <v>3863080.76</v>
      </c>
      <c r="M69" s="14">
        <v>10748905</v>
      </c>
      <c r="N69" s="14">
        <v>10500443</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t="14.25" hidden="1" x14ac:dyDescent="0.25">
      <c r="B70" s="14" t="s">
        <v>630</v>
      </c>
      <c r="C70" s="14">
        <v>10</v>
      </c>
      <c r="D70" s="14">
        <v>182</v>
      </c>
      <c r="E70" s="14" t="s">
        <v>637</v>
      </c>
      <c r="F70" s="14" t="s">
        <v>638</v>
      </c>
      <c r="G70" s="14">
        <v>148400</v>
      </c>
      <c r="H70" s="14">
        <v>470</v>
      </c>
      <c r="I70" s="14" t="s">
        <v>2494</v>
      </c>
      <c r="J70" s="14" t="s">
        <v>1563</v>
      </c>
      <c r="K70" s="14" t="s">
        <v>932</v>
      </c>
      <c r="L70" s="14">
        <v>3863080.76</v>
      </c>
      <c r="M70" s="14">
        <v>10748905</v>
      </c>
      <c r="N70" s="14">
        <v>10500443</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t="14.25" hidden="1" x14ac:dyDescent="0.25">
      <c r="B71" s="14" t="s">
        <v>630</v>
      </c>
      <c r="C71" s="14">
        <v>10</v>
      </c>
      <c r="D71" s="14">
        <v>182</v>
      </c>
      <c r="E71" s="14" t="s">
        <v>637</v>
      </c>
      <c r="F71" s="14" t="s">
        <v>638</v>
      </c>
      <c r="G71" s="14">
        <v>148400</v>
      </c>
      <c r="H71" s="14">
        <v>470</v>
      </c>
      <c r="I71" s="14" t="s">
        <v>2494</v>
      </c>
      <c r="J71" s="14" t="s">
        <v>1563</v>
      </c>
      <c r="K71" s="14" t="s">
        <v>932</v>
      </c>
      <c r="L71" s="14">
        <v>3863080.76</v>
      </c>
      <c r="M71" s="14">
        <v>10748905</v>
      </c>
      <c r="N71" s="14">
        <v>10500443</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t="14.25" hidden="1" x14ac:dyDescent="0.25">
      <c r="B72" s="14" t="s">
        <v>630</v>
      </c>
      <c r="C72" s="14">
        <v>10</v>
      </c>
      <c r="D72" s="14">
        <v>182</v>
      </c>
      <c r="E72" s="14" t="s">
        <v>637</v>
      </c>
      <c r="F72" s="14" t="s">
        <v>638</v>
      </c>
      <c r="G72" s="14">
        <v>148400</v>
      </c>
      <c r="H72" s="14">
        <v>470</v>
      </c>
      <c r="I72" s="14" t="s">
        <v>2494</v>
      </c>
      <c r="J72" s="14" t="s">
        <v>1563</v>
      </c>
      <c r="K72" s="14" t="s">
        <v>932</v>
      </c>
      <c r="L72" s="14">
        <v>3863080.76</v>
      </c>
      <c r="M72" s="14">
        <v>10748905</v>
      </c>
      <c r="N72" s="14">
        <v>10500443</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t="14.25" hidden="1" x14ac:dyDescent="0.25">
      <c r="B73" s="14" t="s">
        <v>630</v>
      </c>
      <c r="C73" s="14">
        <v>10</v>
      </c>
      <c r="D73" s="14">
        <v>182</v>
      </c>
      <c r="E73" s="14" t="s">
        <v>637</v>
      </c>
      <c r="F73" s="14" t="s">
        <v>638</v>
      </c>
      <c r="G73" s="14">
        <v>148400</v>
      </c>
      <c r="H73" s="14">
        <v>470</v>
      </c>
      <c r="I73" s="14" t="s">
        <v>2494</v>
      </c>
      <c r="J73" s="14" t="s">
        <v>1563</v>
      </c>
      <c r="K73" s="14" t="s">
        <v>932</v>
      </c>
      <c r="L73" s="14">
        <v>3863080.76</v>
      </c>
      <c r="M73" s="14">
        <v>10748905</v>
      </c>
      <c r="N73" s="14">
        <v>10500443</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t="14.25" hidden="1" x14ac:dyDescent="0.25">
      <c r="B74" s="14" t="s">
        <v>630</v>
      </c>
      <c r="C74" s="14">
        <v>10</v>
      </c>
      <c r="D74" s="14">
        <v>182</v>
      </c>
      <c r="E74" s="14" t="s">
        <v>637</v>
      </c>
      <c r="F74" s="14" t="s">
        <v>638</v>
      </c>
      <c r="G74" s="14">
        <v>148400</v>
      </c>
      <c r="H74" s="14">
        <v>470</v>
      </c>
      <c r="I74" s="14" t="s">
        <v>2494</v>
      </c>
      <c r="J74" s="14" t="s">
        <v>1563</v>
      </c>
      <c r="K74" s="14" t="s">
        <v>932</v>
      </c>
      <c r="L74" s="14">
        <v>3863080.76</v>
      </c>
      <c r="M74" s="14">
        <v>10748905</v>
      </c>
      <c r="N74" s="14">
        <v>10500443</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t="14.25" hidden="1" x14ac:dyDescent="0.25">
      <c r="B75" s="14" t="s">
        <v>630</v>
      </c>
      <c r="C75" s="14">
        <v>10</v>
      </c>
      <c r="D75" s="14">
        <v>182</v>
      </c>
      <c r="E75" s="14" t="s">
        <v>637</v>
      </c>
      <c r="F75" s="14" t="s">
        <v>638</v>
      </c>
      <c r="G75" s="14">
        <v>148400</v>
      </c>
      <c r="H75" s="14">
        <v>470</v>
      </c>
      <c r="I75" s="14" t="s">
        <v>2494</v>
      </c>
      <c r="J75" s="14" t="s">
        <v>1563</v>
      </c>
      <c r="K75" s="14" t="s">
        <v>932</v>
      </c>
      <c r="L75" s="14">
        <v>3863080.76</v>
      </c>
      <c r="M75" s="14">
        <v>10748905</v>
      </c>
      <c r="N75" s="14">
        <v>10500443</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t="14.25" hidden="1" x14ac:dyDescent="0.25">
      <c r="B76" s="14" t="s">
        <v>630</v>
      </c>
      <c r="C76" s="14">
        <v>10</v>
      </c>
      <c r="D76" s="14">
        <v>182</v>
      </c>
      <c r="E76" s="14" t="s">
        <v>637</v>
      </c>
      <c r="F76" s="14" t="s">
        <v>638</v>
      </c>
      <c r="G76" s="14">
        <v>148400</v>
      </c>
      <c r="H76" s="14">
        <v>470</v>
      </c>
      <c r="I76" s="14" t="s">
        <v>2494</v>
      </c>
      <c r="J76" s="14" t="s">
        <v>1563</v>
      </c>
      <c r="K76" s="14" t="s">
        <v>932</v>
      </c>
      <c r="L76" s="14">
        <v>3863080.76</v>
      </c>
      <c r="M76" s="14">
        <v>10748905</v>
      </c>
      <c r="N76" s="14">
        <v>10500443</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t="14.25" hidden="1" x14ac:dyDescent="0.25">
      <c r="B77" s="14" t="s">
        <v>630</v>
      </c>
      <c r="C77" s="14">
        <v>10</v>
      </c>
      <c r="D77" s="14">
        <v>182</v>
      </c>
      <c r="E77" s="14" t="s">
        <v>637</v>
      </c>
      <c r="F77" s="14" t="s">
        <v>638</v>
      </c>
      <c r="G77" s="14">
        <v>148400</v>
      </c>
      <c r="H77" s="14">
        <v>470</v>
      </c>
      <c r="I77" s="14" t="s">
        <v>2494</v>
      </c>
      <c r="J77" s="14" t="s">
        <v>1563</v>
      </c>
      <c r="K77" s="14" t="s">
        <v>932</v>
      </c>
      <c r="L77" s="14">
        <v>3863080.76</v>
      </c>
      <c r="M77" s="14">
        <v>10748905</v>
      </c>
      <c r="N77" s="14">
        <v>10500443</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t="14.25" hidden="1" x14ac:dyDescent="0.25">
      <c r="B78" s="14" t="s">
        <v>630</v>
      </c>
      <c r="C78" s="14">
        <v>10</v>
      </c>
      <c r="D78" s="14">
        <v>182</v>
      </c>
      <c r="E78" s="14" t="s">
        <v>637</v>
      </c>
      <c r="F78" s="14" t="s">
        <v>638</v>
      </c>
      <c r="G78" s="14">
        <v>148400</v>
      </c>
      <c r="H78" s="14">
        <v>470</v>
      </c>
      <c r="I78" s="14" t="s">
        <v>2494</v>
      </c>
      <c r="J78" s="14" t="s">
        <v>1563</v>
      </c>
      <c r="K78" s="14" t="s">
        <v>932</v>
      </c>
      <c r="L78" s="14">
        <v>3863080.76</v>
      </c>
      <c r="M78" s="14">
        <v>10748905</v>
      </c>
      <c r="N78" s="14">
        <v>10500443</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10748904.76</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10500442.76</v>
      </c>
    </row>
    <row r="79" spans="2:27" ht="14.25" hidden="1" x14ac:dyDescent="0.25">
      <c r="B79" s="14" t="s">
        <v>630</v>
      </c>
      <c r="C79" s="14">
        <v>10</v>
      </c>
      <c r="D79" s="14">
        <v>182</v>
      </c>
      <c r="E79" s="14" t="s">
        <v>637</v>
      </c>
      <c r="F79" s="14" t="s">
        <v>638</v>
      </c>
      <c r="G79" s="14">
        <v>148400</v>
      </c>
      <c r="H79" s="14">
        <v>470</v>
      </c>
      <c r="I79" s="14" t="s">
        <v>2494</v>
      </c>
      <c r="J79" s="14" t="s">
        <v>1563</v>
      </c>
      <c r="K79" s="14" t="s">
        <v>932</v>
      </c>
      <c r="L79" s="14">
        <v>3863080.76</v>
      </c>
      <c r="M79" s="14">
        <v>10748905</v>
      </c>
      <c r="N79" s="14">
        <v>10500443</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10748904.76</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10500442.76</v>
      </c>
    </row>
    <row r="80" spans="2:27" ht="14.25" hidden="1" x14ac:dyDescent="0.25">
      <c r="B80" s="14" t="s">
        <v>630</v>
      </c>
      <c r="C80" s="14">
        <v>10</v>
      </c>
      <c r="D80" s="14">
        <v>182</v>
      </c>
      <c r="E80" s="14" t="s">
        <v>637</v>
      </c>
      <c r="F80" s="14" t="s">
        <v>638</v>
      </c>
      <c r="G80" s="14">
        <v>148400</v>
      </c>
      <c r="H80" s="14">
        <v>470</v>
      </c>
      <c r="I80" s="14" t="s">
        <v>2494</v>
      </c>
      <c r="J80" s="14" t="s">
        <v>1563</v>
      </c>
      <c r="K80" s="14" t="s">
        <v>932</v>
      </c>
      <c r="L80" s="14">
        <v>3863080.76</v>
      </c>
      <c r="M80" s="14">
        <v>10748905</v>
      </c>
      <c r="N80" s="14">
        <v>10500443</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t="14.25" hidden="1" x14ac:dyDescent="0.25">
      <c r="B81" s="14" t="s">
        <v>630</v>
      </c>
      <c r="C81" s="14">
        <v>10</v>
      </c>
      <c r="D81" s="14">
        <v>182</v>
      </c>
      <c r="E81" s="14" t="s">
        <v>637</v>
      </c>
      <c r="F81" s="14" t="s">
        <v>638</v>
      </c>
      <c r="G81" s="14">
        <v>148400</v>
      </c>
      <c r="H81" s="14">
        <v>470</v>
      </c>
      <c r="I81" s="14" t="s">
        <v>2494</v>
      </c>
      <c r="J81" s="14" t="s">
        <v>1563</v>
      </c>
      <c r="K81" s="14" t="s">
        <v>932</v>
      </c>
      <c r="L81" s="14">
        <v>3863080.76</v>
      </c>
      <c r="M81" s="14">
        <v>10748905</v>
      </c>
      <c r="N81" s="14">
        <v>10500443</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-0.24000000022351742</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-0.24000000022351742</v>
      </c>
    </row>
    <row r="82" spans="2:27" ht="14.25" hidden="1" x14ac:dyDescent="0.25">
      <c r="B82" s="14" t="s">
        <v>630</v>
      </c>
      <c r="C82" s="14">
        <v>10</v>
      </c>
      <c r="D82" s="14">
        <v>182</v>
      </c>
      <c r="E82" s="14" t="s">
        <v>637</v>
      </c>
      <c r="F82" s="14" t="s">
        <v>638</v>
      </c>
      <c r="G82" s="14">
        <v>148400</v>
      </c>
      <c r="H82" s="14">
        <v>470</v>
      </c>
      <c r="I82" s="14" t="s">
        <v>2494</v>
      </c>
      <c r="J82" s="14" t="s">
        <v>1563</v>
      </c>
      <c r="K82" s="14" t="s">
        <v>932</v>
      </c>
      <c r="L82" s="14">
        <v>3863080.76</v>
      </c>
      <c r="M82" s="14">
        <v>10748905</v>
      </c>
      <c r="N82" s="14">
        <v>10500443</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t="14.25" hidden="1" x14ac:dyDescent="0.25">
      <c r="B83" s="14" t="s">
        <v>630</v>
      </c>
      <c r="C83" s="14">
        <v>10</v>
      </c>
      <c r="D83" s="14">
        <v>182</v>
      </c>
      <c r="E83" s="14" t="s">
        <v>637</v>
      </c>
      <c r="F83" s="14" t="s">
        <v>638</v>
      </c>
      <c r="G83" s="14">
        <v>148400</v>
      </c>
      <c r="H83" s="14">
        <v>470</v>
      </c>
      <c r="I83" s="14" t="s">
        <v>2494</v>
      </c>
      <c r="J83" s="14" t="s">
        <v>1546</v>
      </c>
      <c r="K83" s="14" t="s">
        <v>937</v>
      </c>
      <c r="L83" s="14">
        <v>1228987286.4000001</v>
      </c>
      <c r="M83" s="14">
        <v>701677814</v>
      </c>
      <c r="N83" s="14">
        <v>628553694</v>
      </c>
      <c r="O83" s="82" t="s">
        <v>3051</v>
      </c>
      <c r="P83" s="82" t="s">
        <v>2810</v>
      </c>
      <c r="Q83" s="14"/>
      <c r="R83" s="14"/>
      <c r="S83" s="14" t="s">
        <v>2970</v>
      </c>
      <c r="T83" s="14"/>
      <c r="U83" s="14" t="s">
        <v>2909</v>
      </c>
      <c r="V83" s="14" t="s">
        <v>2911</v>
      </c>
      <c r="W83" s="77" t="s">
        <v>3061</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t="14.25" hidden="1" x14ac:dyDescent="0.25">
      <c r="B84" s="14" t="s">
        <v>630</v>
      </c>
      <c r="C84" s="14">
        <v>10</v>
      </c>
      <c r="D84" s="14">
        <v>182</v>
      </c>
      <c r="E84" s="14" t="s">
        <v>637</v>
      </c>
      <c r="F84" s="14" t="s">
        <v>638</v>
      </c>
      <c r="G84" s="14">
        <v>148400</v>
      </c>
      <c r="H84" s="14">
        <v>470</v>
      </c>
      <c r="I84" s="14" t="s">
        <v>2494</v>
      </c>
      <c r="J84" s="14" t="s">
        <v>1546</v>
      </c>
      <c r="K84" s="14" t="s">
        <v>937</v>
      </c>
      <c r="L84" s="14">
        <v>1228987286.4000001</v>
      </c>
      <c r="M84" s="14">
        <v>701677814</v>
      </c>
      <c r="N84" s="14">
        <v>628553694</v>
      </c>
      <c r="O84" s="82" t="s">
        <v>3051</v>
      </c>
      <c r="P84" s="82" t="s">
        <v>2810</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t="14.25" hidden="1" x14ac:dyDescent="0.25">
      <c r="B85" s="14" t="s">
        <v>630</v>
      </c>
      <c r="C85" s="14">
        <v>10</v>
      </c>
      <c r="D85" s="14">
        <v>182</v>
      </c>
      <c r="E85" s="14" t="s">
        <v>637</v>
      </c>
      <c r="F85" s="14" t="s">
        <v>638</v>
      </c>
      <c r="G85" s="14">
        <v>148400</v>
      </c>
      <c r="H85" s="14">
        <v>470</v>
      </c>
      <c r="I85" s="14" t="s">
        <v>2494</v>
      </c>
      <c r="J85" s="14" t="s">
        <v>1546</v>
      </c>
      <c r="K85" s="14" t="s">
        <v>937</v>
      </c>
      <c r="L85" s="14">
        <v>1228987286.4000001</v>
      </c>
      <c r="M85" s="14">
        <v>701677814</v>
      </c>
      <c r="N85" s="14">
        <v>628553694</v>
      </c>
      <c r="O85" s="82" t="s">
        <v>3051</v>
      </c>
      <c r="P85" s="82" t="s">
        <v>2810</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t="14.25" hidden="1" x14ac:dyDescent="0.25">
      <c r="B86" s="14" t="s">
        <v>630</v>
      </c>
      <c r="C86" s="14">
        <v>10</v>
      </c>
      <c r="D86" s="14">
        <v>182</v>
      </c>
      <c r="E86" s="14" t="s">
        <v>637</v>
      </c>
      <c r="F86" s="14" t="s">
        <v>638</v>
      </c>
      <c r="G86" s="14">
        <v>148400</v>
      </c>
      <c r="H86" s="14">
        <v>470</v>
      </c>
      <c r="I86" s="14" t="s">
        <v>2494</v>
      </c>
      <c r="J86" s="14" t="s">
        <v>1546</v>
      </c>
      <c r="K86" s="14" t="s">
        <v>937</v>
      </c>
      <c r="L86" s="14">
        <v>1228987286.4000001</v>
      </c>
      <c r="M86" s="14">
        <v>701677814</v>
      </c>
      <c r="N86" s="14">
        <v>628553694</v>
      </c>
      <c r="O86" s="82" t="s">
        <v>3051</v>
      </c>
      <c r="P86" s="82" t="s">
        <v>2810</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1228987286.4000001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1228987286.4000001</v>
      </c>
    </row>
    <row r="87" spans="2:27" ht="14.25" hidden="1" x14ac:dyDescent="0.25">
      <c r="B87" s="14" t="s">
        <v>630</v>
      </c>
      <c r="C87" s="14">
        <v>10</v>
      </c>
      <c r="D87" s="14">
        <v>182</v>
      </c>
      <c r="E87" s="14" t="s">
        <v>637</v>
      </c>
      <c r="F87" s="14" t="s">
        <v>638</v>
      </c>
      <c r="G87" s="14">
        <v>148400</v>
      </c>
      <c r="H87" s="14">
        <v>470</v>
      </c>
      <c r="I87" s="14" t="s">
        <v>2494</v>
      </c>
      <c r="J87" s="14" t="s">
        <v>1546</v>
      </c>
      <c r="K87" s="14" t="s">
        <v>937</v>
      </c>
      <c r="L87" s="14">
        <v>1228987286.4000001</v>
      </c>
      <c r="M87" s="14">
        <v>701677814</v>
      </c>
      <c r="N87" s="14">
        <v>628553694</v>
      </c>
      <c r="O87" s="82" t="s">
        <v>3051</v>
      </c>
      <c r="P87" s="82" t="s">
        <v>2810</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t="14.25" hidden="1" x14ac:dyDescent="0.25">
      <c r="B88" s="14" t="s">
        <v>630</v>
      </c>
      <c r="C88" s="14">
        <v>10</v>
      </c>
      <c r="D88" s="14">
        <v>182</v>
      </c>
      <c r="E88" s="14" t="s">
        <v>637</v>
      </c>
      <c r="F88" s="14" t="s">
        <v>638</v>
      </c>
      <c r="G88" s="14">
        <v>148400</v>
      </c>
      <c r="H88" s="14">
        <v>470</v>
      </c>
      <c r="I88" s="14" t="s">
        <v>2494</v>
      </c>
      <c r="J88" s="14" t="s">
        <v>1546</v>
      </c>
      <c r="K88" s="14" t="s">
        <v>937</v>
      </c>
      <c r="L88" s="14">
        <v>1228987286.4000001</v>
      </c>
      <c r="M88" s="14">
        <v>701677814</v>
      </c>
      <c r="N88" s="14">
        <v>628553694</v>
      </c>
      <c r="O88" s="82" t="s">
        <v>3051</v>
      </c>
      <c r="P88" s="82" t="s">
        <v>2810</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t="14.25" hidden="1" x14ac:dyDescent="0.25">
      <c r="B89" s="14" t="s">
        <v>630</v>
      </c>
      <c r="C89" s="14">
        <v>10</v>
      </c>
      <c r="D89" s="14">
        <v>182</v>
      </c>
      <c r="E89" s="14" t="s">
        <v>637</v>
      </c>
      <c r="F89" s="14" t="s">
        <v>638</v>
      </c>
      <c r="G89" s="14">
        <v>148400</v>
      </c>
      <c r="H89" s="14">
        <v>470</v>
      </c>
      <c r="I89" s="14" t="s">
        <v>2494</v>
      </c>
      <c r="J89" s="14" t="s">
        <v>1546</v>
      </c>
      <c r="K89" s="14" t="s">
        <v>937</v>
      </c>
      <c r="L89" s="14">
        <v>1228987286.4000001</v>
      </c>
      <c r="M89" s="14">
        <v>701677814</v>
      </c>
      <c r="N89" s="14">
        <v>628553694</v>
      </c>
      <c r="O89" s="82" t="s">
        <v>3051</v>
      </c>
      <c r="P89" s="82" t="s">
        <v>2810</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t="14.25" hidden="1" x14ac:dyDescent="0.25">
      <c r="B90" s="14" t="s">
        <v>630</v>
      </c>
      <c r="C90" s="14">
        <v>10</v>
      </c>
      <c r="D90" s="14">
        <v>182</v>
      </c>
      <c r="E90" s="14" t="s">
        <v>637</v>
      </c>
      <c r="F90" s="14" t="s">
        <v>638</v>
      </c>
      <c r="G90" s="14">
        <v>148400</v>
      </c>
      <c r="H90" s="14">
        <v>470</v>
      </c>
      <c r="I90" s="14" t="s">
        <v>2494</v>
      </c>
      <c r="J90" s="14" t="s">
        <v>1546</v>
      </c>
      <c r="K90" s="14" t="s">
        <v>937</v>
      </c>
      <c r="L90" s="14">
        <v>1228987286.4000001</v>
      </c>
      <c r="M90" s="14">
        <v>701677814</v>
      </c>
      <c r="N90" s="14">
        <v>628553694</v>
      </c>
      <c r="O90" s="82" t="s">
        <v>3051</v>
      </c>
      <c r="P90" s="82" t="s">
        <v>2810</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ht="14.25" hidden="1" x14ac:dyDescent="0.25">
      <c r="B91" s="14" t="s">
        <v>630</v>
      </c>
      <c r="C91" s="14">
        <v>10</v>
      </c>
      <c r="D91" s="14">
        <v>182</v>
      </c>
      <c r="E91" s="14" t="s">
        <v>637</v>
      </c>
      <c r="F91" s="14" t="s">
        <v>638</v>
      </c>
      <c r="G91" s="14">
        <v>148400</v>
      </c>
      <c r="H91" s="14">
        <v>470</v>
      </c>
      <c r="I91" s="14" t="s">
        <v>2494</v>
      </c>
      <c r="J91" s="14" t="s">
        <v>1546</v>
      </c>
      <c r="K91" s="14" t="s">
        <v>937</v>
      </c>
      <c r="L91" s="14">
        <v>1228987286.4000001</v>
      </c>
      <c r="M91" s="14">
        <v>701677814</v>
      </c>
      <c r="N91" s="14">
        <v>628553694</v>
      </c>
      <c r="O91" s="82" t="s">
        <v>3051</v>
      </c>
      <c r="P91" s="82" t="s">
        <v>2810</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ht="14.25" hidden="1" x14ac:dyDescent="0.25">
      <c r="B92" s="14" t="s">
        <v>630</v>
      </c>
      <c r="C92" s="14">
        <v>10</v>
      </c>
      <c r="D92" s="14">
        <v>182</v>
      </c>
      <c r="E92" s="14" t="s">
        <v>637</v>
      </c>
      <c r="F92" s="14" t="s">
        <v>638</v>
      </c>
      <c r="G92" s="14">
        <v>148400</v>
      </c>
      <c r="H92" s="14">
        <v>470</v>
      </c>
      <c r="I92" s="14" t="s">
        <v>2494</v>
      </c>
      <c r="J92" s="14" t="s">
        <v>1546</v>
      </c>
      <c r="K92" s="14" t="s">
        <v>937</v>
      </c>
      <c r="L92" s="14">
        <v>1228987286.4000001</v>
      </c>
      <c r="M92" s="14">
        <v>701677814</v>
      </c>
      <c r="N92" s="14">
        <v>628553694</v>
      </c>
      <c r="O92" s="82" t="s">
        <v>3051</v>
      </c>
      <c r="P92" s="82" t="s">
        <v>2810</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t="14.25" hidden="1" x14ac:dyDescent="0.25">
      <c r="B93" s="14" t="s">
        <v>630</v>
      </c>
      <c r="C93" s="14">
        <v>10</v>
      </c>
      <c r="D93" s="14">
        <v>182</v>
      </c>
      <c r="E93" s="14" t="s">
        <v>637</v>
      </c>
      <c r="F93" s="14" t="s">
        <v>638</v>
      </c>
      <c r="G93" s="14">
        <v>148400</v>
      </c>
      <c r="H93" s="14">
        <v>470</v>
      </c>
      <c r="I93" s="14" t="s">
        <v>2494</v>
      </c>
      <c r="J93" s="14" t="s">
        <v>1546</v>
      </c>
      <c r="K93" s="14" t="s">
        <v>937</v>
      </c>
      <c r="L93" s="14">
        <v>1228987286.4000001</v>
      </c>
      <c r="M93" s="14">
        <v>701677814</v>
      </c>
      <c r="N93" s="14">
        <v>628553694</v>
      </c>
      <c r="O93" s="82" t="s">
        <v>3051</v>
      </c>
      <c r="P93" s="82" t="s">
        <v>2810</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-471846472</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-600433592</v>
      </c>
    </row>
    <row r="94" spans="2:27" ht="14.25" hidden="1" x14ac:dyDescent="0.25">
      <c r="B94" s="14" t="s">
        <v>630</v>
      </c>
      <c r="C94" s="14">
        <v>10</v>
      </c>
      <c r="D94" s="14">
        <v>182</v>
      </c>
      <c r="E94" s="14" t="s">
        <v>637</v>
      </c>
      <c r="F94" s="14" t="s">
        <v>638</v>
      </c>
      <c r="G94" s="14">
        <v>148400</v>
      </c>
      <c r="H94" s="14">
        <v>470</v>
      </c>
      <c r="I94" s="14" t="s">
        <v>2494</v>
      </c>
      <c r="J94" s="14" t="s">
        <v>1546</v>
      </c>
      <c r="K94" s="14" t="s">
        <v>937</v>
      </c>
      <c r="L94" s="14">
        <v>1228987286.4000001</v>
      </c>
      <c r="M94" s="14">
        <v>701677814</v>
      </c>
      <c r="N94" s="14">
        <v>628553694</v>
      </c>
      <c r="O94" s="82" t="s">
        <v>3051</v>
      </c>
      <c r="P94" s="82" t="s">
        <v>2810</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t="14.25" hidden="1" x14ac:dyDescent="0.25">
      <c r="B95" s="14" t="s">
        <v>630</v>
      </c>
      <c r="C95" s="14">
        <v>10</v>
      </c>
      <c r="D95" s="14">
        <v>182</v>
      </c>
      <c r="E95" s="14" t="s">
        <v>637</v>
      </c>
      <c r="F95" s="14" t="s">
        <v>638</v>
      </c>
      <c r="G95" s="14">
        <v>148400</v>
      </c>
      <c r="H95" s="14">
        <v>470</v>
      </c>
      <c r="I95" s="14" t="s">
        <v>2494</v>
      </c>
      <c r="J95" s="14" t="s">
        <v>1546</v>
      </c>
      <c r="K95" s="14" t="s">
        <v>937</v>
      </c>
      <c r="L95" s="14">
        <v>1228987286.4000001</v>
      </c>
      <c r="M95" s="14">
        <v>701677814</v>
      </c>
      <c r="N95" s="14">
        <v>628553694</v>
      </c>
      <c r="O95" s="82" t="s">
        <v>3051</v>
      </c>
      <c r="P95" s="82" t="s">
        <v>2810</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t="14.25" hidden="1" x14ac:dyDescent="0.25">
      <c r="B96" s="14" t="s">
        <v>630</v>
      </c>
      <c r="C96" s="14">
        <v>10</v>
      </c>
      <c r="D96" s="14">
        <v>182</v>
      </c>
      <c r="E96" s="14" t="s">
        <v>637</v>
      </c>
      <c r="F96" s="14" t="s">
        <v>638</v>
      </c>
      <c r="G96" s="14">
        <v>148400</v>
      </c>
      <c r="H96" s="14">
        <v>470</v>
      </c>
      <c r="I96" s="14" t="s">
        <v>2494</v>
      </c>
      <c r="J96" s="14" t="s">
        <v>1546</v>
      </c>
      <c r="K96" s="14" t="s">
        <v>937</v>
      </c>
      <c r="L96" s="14">
        <v>1228987286.4000001</v>
      </c>
      <c r="M96" s="14">
        <v>701677814</v>
      </c>
      <c r="N96" s="14">
        <v>628553694</v>
      </c>
      <c r="O96" s="82" t="s">
        <v>3051</v>
      </c>
      <c r="P96" s="82" t="s">
        <v>2810</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t="14.25" hidden="1" x14ac:dyDescent="0.25">
      <c r="B97" s="14" t="s">
        <v>630</v>
      </c>
      <c r="C97" s="14">
        <v>10</v>
      </c>
      <c r="D97" s="14">
        <v>182</v>
      </c>
      <c r="E97" s="14" t="s">
        <v>637</v>
      </c>
      <c r="F97" s="14" t="s">
        <v>638</v>
      </c>
      <c r="G97" s="14">
        <v>148400</v>
      </c>
      <c r="H97" s="14">
        <v>470</v>
      </c>
      <c r="I97" s="14" t="s">
        <v>2494</v>
      </c>
      <c r="J97" s="14" t="s">
        <v>1546</v>
      </c>
      <c r="K97" s="14" t="s">
        <v>937</v>
      </c>
      <c r="L97" s="14">
        <v>1228987286.4000001</v>
      </c>
      <c r="M97" s="14">
        <v>701677814</v>
      </c>
      <c r="N97" s="14">
        <v>628553694</v>
      </c>
      <c r="O97" s="82" t="s">
        <v>3051</v>
      </c>
      <c r="P97" s="82" t="s">
        <v>2810</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t="14.25" hidden="1" x14ac:dyDescent="0.25">
      <c r="B98" s="14" t="s">
        <v>630</v>
      </c>
      <c r="C98" s="14">
        <v>10</v>
      </c>
      <c r="D98" s="14">
        <v>182</v>
      </c>
      <c r="E98" s="14" t="s">
        <v>637</v>
      </c>
      <c r="F98" s="14" t="s">
        <v>638</v>
      </c>
      <c r="G98" s="14">
        <v>148400</v>
      </c>
      <c r="H98" s="14">
        <v>470</v>
      </c>
      <c r="I98" s="14" t="s">
        <v>2494</v>
      </c>
      <c r="J98" s="14" t="s">
        <v>1546</v>
      </c>
      <c r="K98" s="14" t="s">
        <v>937</v>
      </c>
      <c r="L98" s="14">
        <v>1228987286.4000001</v>
      </c>
      <c r="M98" s="14">
        <v>701677814</v>
      </c>
      <c r="N98" s="14">
        <v>628553694</v>
      </c>
      <c r="O98" s="82" t="s">
        <v>3051</v>
      </c>
      <c r="P98" s="82" t="s">
        <v>2810</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t="14.25" hidden="1" x14ac:dyDescent="0.25">
      <c r="B99" s="14" t="s">
        <v>630</v>
      </c>
      <c r="C99" s="14">
        <v>10</v>
      </c>
      <c r="D99" s="14">
        <v>182</v>
      </c>
      <c r="E99" s="14" t="s">
        <v>637</v>
      </c>
      <c r="F99" s="14" t="s">
        <v>638</v>
      </c>
      <c r="G99" s="14">
        <v>148400</v>
      </c>
      <c r="H99" s="14">
        <v>470</v>
      </c>
      <c r="I99" s="14" t="s">
        <v>2494</v>
      </c>
      <c r="J99" s="14" t="s">
        <v>1546</v>
      </c>
      <c r="K99" s="14" t="s">
        <v>937</v>
      </c>
      <c r="L99" s="14">
        <v>1228987286.4000001</v>
      </c>
      <c r="M99" s="14">
        <v>701677814</v>
      </c>
      <c r="N99" s="14">
        <v>628553694</v>
      </c>
      <c r="O99" s="82" t="s">
        <v>3051</v>
      </c>
      <c r="P99" s="82" t="s">
        <v>2810</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757140814.4000001</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628553694.4000001</v>
      </c>
    </row>
    <row r="100" spans="2:27" ht="14.25" hidden="1" x14ac:dyDescent="0.25">
      <c r="B100" s="14" t="s">
        <v>630</v>
      </c>
      <c r="C100" s="14">
        <v>10</v>
      </c>
      <c r="D100" s="14">
        <v>182</v>
      </c>
      <c r="E100" s="14" t="s">
        <v>637</v>
      </c>
      <c r="F100" s="14" t="s">
        <v>638</v>
      </c>
      <c r="G100" s="14">
        <v>148400</v>
      </c>
      <c r="H100" s="14">
        <v>470</v>
      </c>
      <c r="I100" s="14" t="s">
        <v>2494</v>
      </c>
      <c r="J100" s="14" t="s">
        <v>1546</v>
      </c>
      <c r="K100" s="14" t="s">
        <v>937</v>
      </c>
      <c r="L100" s="14">
        <v>1228987286.4000001</v>
      </c>
      <c r="M100" s="14">
        <v>701677814</v>
      </c>
      <c r="N100" s="14">
        <v>628553694</v>
      </c>
      <c r="O100" s="82" t="s">
        <v>3051</v>
      </c>
      <c r="P100" s="82" t="s">
        <v>2810</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ht="14.25" hidden="1" x14ac:dyDescent="0.25">
      <c r="B101" s="14" t="s">
        <v>630</v>
      </c>
      <c r="C101" s="14">
        <v>10</v>
      </c>
      <c r="D101" s="14">
        <v>182</v>
      </c>
      <c r="E101" s="14" t="s">
        <v>637</v>
      </c>
      <c r="F101" s="14" t="s">
        <v>638</v>
      </c>
      <c r="G101" s="14">
        <v>148400</v>
      </c>
      <c r="H101" s="14">
        <v>470</v>
      </c>
      <c r="I101" s="14" t="s">
        <v>2494</v>
      </c>
      <c r="J101" s="14" t="s">
        <v>1546</v>
      </c>
      <c r="K101" s="14" t="s">
        <v>937</v>
      </c>
      <c r="L101" s="14">
        <v>1228987286.4000001</v>
      </c>
      <c r="M101" s="14">
        <v>701677814</v>
      </c>
      <c r="N101" s="14">
        <v>628553694</v>
      </c>
      <c r="O101" s="82" t="s">
        <v>3051</v>
      </c>
      <c r="P101" s="82" t="s">
        <v>2810</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701677814</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628553694</v>
      </c>
    </row>
    <row r="102" spans="2:27" ht="14.25" hidden="1" x14ac:dyDescent="0.25">
      <c r="B102" s="14" t="s">
        <v>630</v>
      </c>
      <c r="C102" s="14">
        <v>10</v>
      </c>
      <c r="D102" s="14">
        <v>182</v>
      </c>
      <c r="E102" s="14" t="s">
        <v>637</v>
      </c>
      <c r="F102" s="14" t="s">
        <v>638</v>
      </c>
      <c r="G102" s="14">
        <v>148400</v>
      </c>
      <c r="H102" s="14">
        <v>470</v>
      </c>
      <c r="I102" s="14" t="s">
        <v>2494</v>
      </c>
      <c r="J102" s="14" t="s">
        <v>1546</v>
      </c>
      <c r="K102" s="14" t="s">
        <v>937</v>
      </c>
      <c r="L102" s="14">
        <v>1228987286.4000001</v>
      </c>
      <c r="M102" s="14">
        <v>701677814</v>
      </c>
      <c r="N102" s="14">
        <v>628553694</v>
      </c>
      <c r="O102" s="82" t="s">
        <v>3051</v>
      </c>
      <c r="P102" s="82" t="s">
        <v>2810</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55463000.400000095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0.40000009536743164</v>
      </c>
    </row>
    <row r="103" spans="2:27" ht="14.25" hidden="1" x14ac:dyDescent="0.25">
      <c r="B103" s="14" t="s">
        <v>630</v>
      </c>
      <c r="C103" s="14">
        <v>10</v>
      </c>
      <c r="D103" s="14">
        <v>182</v>
      </c>
      <c r="E103" s="14" t="s">
        <v>637</v>
      </c>
      <c r="F103" s="14" t="s">
        <v>638</v>
      </c>
      <c r="G103" s="14">
        <v>148400</v>
      </c>
      <c r="H103" s="14">
        <v>470</v>
      </c>
      <c r="I103" s="14" t="s">
        <v>2494</v>
      </c>
      <c r="J103" s="14" t="s">
        <v>1546</v>
      </c>
      <c r="K103" s="14" t="s">
        <v>937</v>
      </c>
      <c r="L103" s="14">
        <v>1228987286.4000001</v>
      </c>
      <c r="M103" s="14">
        <v>701677814</v>
      </c>
      <c r="N103" s="14">
        <v>628553694</v>
      </c>
      <c r="O103" s="82" t="s">
        <v>3051</v>
      </c>
      <c r="P103" s="82" t="s">
        <v>2810</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ht="14.25" hidden="1" x14ac:dyDescent="0.25">
      <c r="B104" s="14" t="s">
        <v>630</v>
      </c>
      <c r="C104" s="14">
        <v>10</v>
      </c>
      <c r="D104" s="14">
        <v>182</v>
      </c>
      <c r="E104" s="14" t="s">
        <v>637</v>
      </c>
      <c r="F104" s="14" t="s">
        <v>638</v>
      </c>
      <c r="G104" s="14">
        <v>148400</v>
      </c>
      <c r="H104" s="14">
        <v>470</v>
      </c>
      <c r="I104" s="14" t="s">
        <v>2494</v>
      </c>
      <c r="J104" s="14" t="s">
        <v>1546</v>
      </c>
      <c r="K104" s="14" t="s">
        <v>937</v>
      </c>
      <c r="L104" s="14">
        <v>1228987286.4000001</v>
      </c>
      <c r="M104" s="14">
        <v>701677814</v>
      </c>
      <c r="N104" s="14">
        <v>628553694</v>
      </c>
      <c r="O104" s="82" t="s">
        <v>3051</v>
      </c>
      <c r="P104" s="82" t="s">
        <v>2810</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ht="14.25" hidden="1" x14ac:dyDescent="0.25">
      <c r="B105" s="14" t="s">
        <v>630</v>
      </c>
      <c r="C105" s="14">
        <v>10</v>
      </c>
      <c r="D105" s="14">
        <v>182</v>
      </c>
      <c r="E105" s="14" t="s">
        <v>637</v>
      </c>
      <c r="F105" s="14" t="s">
        <v>638</v>
      </c>
      <c r="G105" s="14">
        <v>148400</v>
      </c>
      <c r="H105" s="14">
        <v>470</v>
      </c>
      <c r="I105" s="14" t="s">
        <v>2494</v>
      </c>
      <c r="J105" s="14" t="s">
        <v>1546</v>
      </c>
      <c r="K105" s="14" t="s">
        <v>937</v>
      </c>
      <c r="L105" s="14">
        <v>1228987286.4000001</v>
      </c>
      <c r="M105" s="14">
        <v>701677814</v>
      </c>
      <c r="N105" s="14">
        <v>628553694</v>
      </c>
      <c r="O105" s="82" t="s">
        <v>3051</v>
      </c>
      <c r="P105" s="82" t="s">
        <v>2810</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t="14.25" hidden="1" x14ac:dyDescent="0.25">
      <c r="B106" s="14" t="s">
        <v>630</v>
      </c>
      <c r="C106" s="14">
        <v>10</v>
      </c>
      <c r="D106" s="14">
        <v>182</v>
      </c>
      <c r="E106" s="14" t="s">
        <v>637</v>
      </c>
      <c r="F106" s="14" t="s">
        <v>638</v>
      </c>
      <c r="G106" s="14">
        <v>148400</v>
      </c>
      <c r="H106" s="14">
        <v>470</v>
      </c>
      <c r="I106" s="14" t="s">
        <v>2494</v>
      </c>
      <c r="J106" s="14" t="s">
        <v>1546</v>
      </c>
      <c r="K106" s="14" t="s">
        <v>937</v>
      </c>
      <c r="L106" s="14">
        <v>1228987286.4000001</v>
      </c>
      <c r="M106" s="14">
        <v>701677814</v>
      </c>
      <c r="N106" s="14">
        <v>628553694</v>
      </c>
      <c r="O106" s="82" t="s">
        <v>3051</v>
      </c>
      <c r="P106" s="82" t="s">
        <v>2810</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t="14.25" hidden="1" x14ac:dyDescent="0.25">
      <c r="B107" s="14" t="s">
        <v>630</v>
      </c>
      <c r="C107" s="14">
        <v>10</v>
      </c>
      <c r="D107" s="14">
        <v>182</v>
      </c>
      <c r="E107" s="14" t="s">
        <v>637</v>
      </c>
      <c r="F107" s="14" t="s">
        <v>638</v>
      </c>
      <c r="G107" s="14">
        <v>148400</v>
      </c>
      <c r="H107" s="14">
        <v>470</v>
      </c>
      <c r="I107" s="14" t="s">
        <v>2494</v>
      </c>
      <c r="J107" s="14" t="s">
        <v>1546</v>
      </c>
      <c r="K107" s="14" t="s">
        <v>937</v>
      </c>
      <c r="L107" s="14">
        <v>1228987286.4000001</v>
      </c>
      <c r="M107" s="14">
        <v>701677814</v>
      </c>
      <c r="N107" s="14">
        <v>628553694</v>
      </c>
      <c r="O107" s="82" t="s">
        <v>3051</v>
      </c>
      <c r="P107" s="82" t="s">
        <v>2810</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t="14.25" hidden="1" x14ac:dyDescent="0.25">
      <c r="B108" s="14" t="s">
        <v>630</v>
      </c>
      <c r="C108" s="14">
        <v>10</v>
      </c>
      <c r="D108" s="14">
        <v>182</v>
      </c>
      <c r="E108" s="14" t="s">
        <v>637</v>
      </c>
      <c r="F108" s="14" t="s">
        <v>638</v>
      </c>
      <c r="G108" s="14">
        <v>148400</v>
      </c>
      <c r="H108" s="14">
        <v>470</v>
      </c>
      <c r="I108" s="14" t="s">
        <v>2494</v>
      </c>
      <c r="J108" s="14" t="s">
        <v>1546</v>
      </c>
      <c r="K108" s="14" t="s">
        <v>937</v>
      </c>
      <c r="L108" s="14">
        <v>1228987286.4000001</v>
      </c>
      <c r="M108" s="14">
        <v>701677814</v>
      </c>
      <c r="N108" s="14">
        <v>628553694</v>
      </c>
      <c r="O108" s="82" t="s">
        <v>3051</v>
      </c>
      <c r="P108" s="82" t="s">
        <v>2810</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t="14.25" hidden="1" x14ac:dyDescent="0.25">
      <c r="B109" s="14" t="s">
        <v>630</v>
      </c>
      <c r="C109" s="14">
        <v>10</v>
      </c>
      <c r="D109" s="14">
        <v>182</v>
      </c>
      <c r="E109" s="14" t="s">
        <v>637</v>
      </c>
      <c r="F109" s="14" t="s">
        <v>638</v>
      </c>
      <c r="G109" s="14">
        <v>148400</v>
      </c>
      <c r="H109" s="14">
        <v>470</v>
      </c>
      <c r="I109" s="14" t="s">
        <v>2494</v>
      </c>
      <c r="J109" s="14" t="s">
        <v>1546</v>
      </c>
      <c r="K109" s="14" t="s">
        <v>937</v>
      </c>
      <c r="L109" s="14">
        <v>1228987286.4000001</v>
      </c>
      <c r="M109" s="14">
        <v>701677814</v>
      </c>
      <c r="N109" s="14">
        <v>628553694</v>
      </c>
      <c r="O109" s="82" t="s">
        <v>3051</v>
      </c>
      <c r="P109" s="82" t="s">
        <v>2810</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ht="14.25" hidden="1" x14ac:dyDescent="0.25">
      <c r="B110" s="14" t="s">
        <v>630</v>
      </c>
      <c r="C110" s="14">
        <v>10</v>
      </c>
      <c r="D110" s="14">
        <v>182</v>
      </c>
      <c r="E110" s="14" t="s">
        <v>637</v>
      </c>
      <c r="F110" s="14" t="s">
        <v>638</v>
      </c>
      <c r="G110" s="14">
        <v>148400</v>
      </c>
      <c r="H110" s="14">
        <v>470</v>
      </c>
      <c r="I110" s="14" t="s">
        <v>2494</v>
      </c>
      <c r="J110" s="14" t="s">
        <v>1546</v>
      </c>
      <c r="K110" s="14" t="s">
        <v>937</v>
      </c>
      <c r="L110" s="14">
        <v>1228987286.4000001</v>
      </c>
      <c r="M110" s="14">
        <v>701677814</v>
      </c>
      <c r="N110" s="14">
        <v>628553694</v>
      </c>
      <c r="O110" s="82" t="s">
        <v>3051</v>
      </c>
      <c r="P110" s="82" t="s">
        <v>2810</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t="14.25" hidden="1" x14ac:dyDescent="0.25">
      <c r="B111" s="14" t="s">
        <v>630</v>
      </c>
      <c r="C111" s="14">
        <v>10</v>
      </c>
      <c r="D111" s="14">
        <v>182</v>
      </c>
      <c r="E111" s="14" t="s">
        <v>637</v>
      </c>
      <c r="F111" s="14" t="s">
        <v>638</v>
      </c>
      <c r="G111" s="14">
        <v>148400</v>
      </c>
      <c r="H111" s="14">
        <v>470</v>
      </c>
      <c r="I111" s="14" t="s">
        <v>2494</v>
      </c>
      <c r="J111" s="14" t="s">
        <v>1546</v>
      </c>
      <c r="K111" s="14" t="s">
        <v>937</v>
      </c>
      <c r="L111" s="14">
        <v>1228987286.4000001</v>
      </c>
      <c r="M111" s="14">
        <v>701677814</v>
      </c>
      <c r="N111" s="14">
        <v>628553694</v>
      </c>
      <c r="O111" s="82" t="s">
        <v>3051</v>
      </c>
      <c r="P111" s="82" t="s">
        <v>2810</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t="14.25" hidden="1" x14ac:dyDescent="0.25">
      <c r="B112" s="14" t="s">
        <v>630</v>
      </c>
      <c r="C112" s="14">
        <v>10</v>
      </c>
      <c r="D112" s="14">
        <v>182</v>
      </c>
      <c r="E112" s="14" t="s">
        <v>637</v>
      </c>
      <c r="F112" s="14" t="s">
        <v>638</v>
      </c>
      <c r="G112" s="14">
        <v>148400</v>
      </c>
      <c r="H112" s="14">
        <v>470</v>
      </c>
      <c r="I112" s="14" t="s">
        <v>2494</v>
      </c>
      <c r="J112" s="14" t="s">
        <v>1546</v>
      </c>
      <c r="K112" s="14" t="s">
        <v>937</v>
      </c>
      <c r="L112" s="14">
        <v>1228987286.4000001</v>
      </c>
      <c r="M112" s="14">
        <v>701677814</v>
      </c>
      <c r="N112" s="14">
        <v>628553694</v>
      </c>
      <c r="O112" s="82" t="s">
        <v>3051</v>
      </c>
      <c r="P112" s="82" t="s">
        <v>2810</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t="14.25" hidden="1" x14ac:dyDescent="0.25">
      <c r="B113" s="14" t="s">
        <v>630</v>
      </c>
      <c r="C113" s="14">
        <v>10</v>
      </c>
      <c r="D113" s="14">
        <v>182</v>
      </c>
      <c r="E113" s="14" t="s">
        <v>637</v>
      </c>
      <c r="F113" s="14" t="s">
        <v>638</v>
      </c>
      <c r="G113" s="14">
        <v>148400</v>
      </c>
      <c r="H113" s="14">
        <v>470</v>
      </c>
      <c r="I113" s="14" t="s">
        <v>2494</v>
      </c>
      <c r="J113" s="14" t="s">
        <v>1546</v>
      </c>
      <c r="K113" s="14" t="s">
        <v>937</v>
      </c>
      <c r="L113" s="14">
        <v>1228987286.4000001</v>
      </c>
      <c r="M113" s="14">
        <v>701677814</v>
      </c>
      <c r="N113" s="14">
        <v>628553694</v>
      </c>
      <c r="O113" s="82" t="s">
        <v>3051</v>
      </c>
      <c r="P113" s="82" t="s">
        <v>2810</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t="14.25" hidden="1" x14ac:dyDescent="0.25">
      <c r="B114" s="14" t="s">
        <v>630</v>
      </c>
      <c r="C114" s="14">
        <v>10</v>
      </c>
      <c r="D114" s="14">
        <v>182</v>
      </c>
      <c r="E114" s="14" t="s">
        <v>637</v>
      </c>
      <c r="F114" s="14" t="s">
        <v>638</v>
      </c>
      <c r="G114" s="14">
        <v>148400</v>
      </c>
      <c r="H114" s="14">
        <v>470</v>
      </c>
      <c r="I114" s="14" t="s">
        <v>2494</v>
      </c>
      <c r="J114" s="14" t="s">
        <v>1546</v>
      </c>
      <c r="K114" s="14" t="s">
        <v>937</v>
      </c>
      <c r="L114" s="14">
        <v>1228987286.4000001</v>
      </c>
      <c r="M114" s="14">
        <v>701677814</v>
      </c>
      <c r="N114" s="14">
        <v>628553694</v>
      </c>
      <c r="O114" s="82" t="s">
        <v>3051</v>
      </c>
      <c r="P114" s="82" t="s">
        <v>2810</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t="14.25" hidden="1" x14ac:dyDescent="0.25">
      <c r="B115" s="14" t="s">
        <v>630</v>
      </c>
      <c r="C115" s="14">
        <v>10</v>
      </c>
      <c r="D115" s="14">
        <v>182</v>
      </c>
      <c r="E115" s="14" t="s">
        <v>637</v>
      </c>
      <c r="F115" s="14" t="s">
        <v>638</v>
      </c>
      <c r="G115" s="14">
        <v>148400</v>
      </c>
      <c r="H115" s="14">
        <v>470</v>
      </c>
      <c r="I115" s="14" t="s">
        <v>2494</v>
      </c>
      <c r="J115" s="14" t="s">
        <v>1546</v>
      </c>
      <c r="K115" s="14" t="s">
        <v>937</v>
      </c>
      <c r="L115" s="14">
        <v>1228987286.4000001</v>
      </c>
      <c r="M115" s="14">
        <v>701677814</v>
      </c>
      <c r="N115" s="14">
        <v>628553694</v>
      </c>
      <c r="O115" s="82" t="s">
        <v>3051</v>
      </c>
      <c r="P115" s="82" t="s">
        <v>2810</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ht="14.25" hidden="1" x14ac:dyDescent="0.25">
      <c r="B116" s="14" t="s">
        <v>630</v>
      </c>
      <c r="C116" s="14">
        <v>10</v>
      </c>
      <c r="D116" s="14">
        <v>182</v>
      </c>
      <c r="E116" s="14" t="s">
        <v>637</v>
      </c>
      <c r="F116" s="14" t="s">
        <v>638</v>
      </c>
      <c r="G116" s="14">
        <v>148400</v>
      </c>
      <c r="H116" s="14">
        <v>470</v>
      </c>
      <c r="I116" s="14" t="s">
        <v>2494</v>
      </c>
      <c r="J116" s="14" t="s">
        <v>1546</v>
      </c>
      <c r="K116" s="14" t="s">
        <v>937</v>
      </c>
      <c r="L116" s="14">
        <v>1228987286.4000001</v>
      </c>
      <c r="M116" s="14">
        <v>701677814</v>
      </c>
      <c r="N116" s="14">
        <v>628553694</v>
      </c>
      <c r="O116" s="82" t="s">
        <v>3051</v>
      </c>
      <c r="P116" s="82" t="s">
        <v>2810</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757140814.4000001</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628553694.4000001</v>
      </c>
    </row>
    <row r="117" spans="2:27" ht="14.25" hidden="1" x14ac:dyDescent="0.25">
      <c r="B117" s="14" t="s">
        <v>630</v>
      </c>
      <c r="C117" s="14">
        <v>10</v>
      </c>
      <c r="D117" s="14">
        <v>182</v>
      </c>
      <c r="E117" s="14" t="s">
        <v>637</v>
      </c>
      <c r="F117" s="14" t="s">
        <v>638</v>
      </c>
      <c r="G117" s="14">
        <v>148400</v>
      </c>
      <c r="H117" s="14">
        <v>470</v>
      </c>
      <c r="I117" s="14" t="s">
        <v>2494</v>
      </c>
      <c r="J117" s="14" t="s">
        <v>1546</v>
      </c>
      <c r="K117" s="14" t="s">
        <v>937</v>
      </c>
      <c r="L117" s="14">
        <v>1228987286.4000001</v>
      </c>
      <c r="M117" s="14">
        <v>701677814</v>
      </c>
      <c r="N117" s="14">
        <v>628553694</v>
      </c>
      <c r="O117" s="82" t="s">
        <v>3051</v>
      </c>
      <c r="P117" s="82" t="s">
        <v>2810</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757140814.4000001</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628553694.4000001</v>
      </c>
    </row>
    <row r="118" spans="2:27" ht="14.25" hidden="1" x14ac:dyDescent="0.25">
      <c r="B118" s="14" t="s">
        <v>630</v>
      </c>
      <c r="C118" s="14">
        <v>10</v>
      </c>
      <c r="D118" s="14">
        <v>182</v>
      </c>
      <c r="E118" s="14" t="s">
        <v>637</v>
      </c>
      <c r="F118" s="14" t="s">
        <v>638</v>
      </c>
      <c r="G118" s="14">
        <v>148400</v>
      </c>
      <c r="H118" s="14">
        <v>470</v>
      </c>
      <c r="I118" s="14" t="s">
        <v>2494</v>
      </c>
      <c r="J118" s="14" t="s">
        <v>1546</v>
      </c>
      <c r="K118" s="14" t="s">
        <v>937</v>
      </c>
      <c r="L118" s="14">
        <v>1228987286.4000001</v>
      </c>
      <c r="M118" s="14">
        <v>701677814</v>
      </c>
      <c r="N118" s="14">
        <v>628553694</v>
      </c>
      <c r="O118" s="82" t="s">
        <v>3051</v>
      </c>
      <c r="P118" s="82" t="s">
        <v>2810</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ht="14.25" hidden="1" x14ac:dyDescent="0.25">
      <c r="B119" s="14" t="s">
        <v>630</v>
      </c>
      <c r="C119" s="14">
        <v>10</v>
      </c>
      <c r="D119" s="14">
        <v>182</v>
      </c>
      <c r="E119" s="14" t="s">
        <v>637</v>
      </c>
      <c r="F119" s="14" t="s">
        <v>638</v>
      </c>
      <c r="G119" s="14">
        <v>148400</v>
      </c>
      <c r="H119" s="14">
        <v>470</v>
      </c>
      <c r="I119" s="14" t="s">
        <v>2494</v>
      </c>
      <c r="J119" s="14" t="s">
        <v>1546</v>
      </c>
      <c r="K119" s="14" t="s">
        <v>937</v>
      </c>
      <c r="L119" s="14">
        <v>1228987286.4000001</v>
      </c>
      <c r="M119" s="14">
        <v>701677814</v>
      </c>
      <c r="N119" s="14">
        <v>628553694</v>
      </c>
      <c r="O119" s="82" t="s">
        <v>3051</v>
      </c>
      <c r="P119" s="82" t="s">
        <v>2810</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55463000.400000095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0.40000009536743164</v>
      </c>
    </row>
    <row r="120" spans="2:27" ht="14.25" hidden="1" x14ac:dyDescent="0.25">
      <c r="B120" s="14" t="s">
        <v>630</v>
      </c>
      <c r="C120" s="14">
        <v>10</v>
      </c>
      <c r="D120" s="14">
        <v>182</v>
      </c>
      <c r="E120" s="14" t="s">
        <v>637</v>
      </c>
      <c r="F120" s="14" t="s">
        <v>638</v>
      </c>
      <c r="G120" s="14">
        <v>148400</v>
      </c>
      <c r="H120" s="14">
        <v>470</v>
      </c>
      <c r="I120" s="14" t="s">
        <v>2494</v>
      </c>
      <c r="J120" s="14" t="s">
        <v>1546</v>
      </c>
      <c r="K120" s="14" t="s">
        <v>937</v>
      </c>
      <c r="L120" s="14">
        <v>1228987286.4000001</v>
      </c>
      <c r="M120" s="14">
        <v>701677814</v>
      </c>
      <c r="N120" s="14">
        <v>628553694</v>
      </c>
      <c r="O120" s="82" t="s">
        <v>3051</v>
      </c>
      <c r="P120" s="82" t="s">
        <v>2810</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t="14.25" hidden="1" x14ac:dyDescent="0.25">
      <c r="B121" s="14" t="s">
        <v>630</v>
      </c>
      <c r="C121" s="14">
        <v>10</v>
      </c>
      <c r="D121" s="14">
        <v>182</v>
      </c>
      <c r="E121" s="14" t="s">
        <v>637</v>
      </c>
      <c r="F121" s="14" t="s">
        <v>638</v>
      </c>
      <c r="G121" s="14">
        <v>148400</v>
      </c>
      <c r="H121" s="14">
        <v>470</v>
      </c>
      <c r="I121" s="14" t="s">
        <v>2494</v>
      </c>
      <c r="J121" s="14" t="s">
        <v>1519</v>
      </c>
      <c r="K121" s="14" t="s">
        <v>930</v>
      </c>
      <c r="L121" s="14">
        <v>180797142.56</v>
      </c>
      <c r="M121" s="14">
        <v>0</v>
      </c>
      <c r="N121" s="14">
        <v>0</v>
      </c>
      <c r="O121" s="82" t="s">
        <v>3051</v>
      </c>
      <c r="P121" s="82" t="s">
        <v>2809</v>
      </c>
      <c r="Q121" s="14"/>
      <c r="R121" s="14"/>
      <c r="S121" s="14" t="s">
        <v>2970</v>
      </c>
      <c r="T121" s="14"/>
      <c r="U121" s="14" t="s">
        <v>2909</v>
      </c>
      <c r="V121" s="14" t="s">
        <v>2911</v>
      </c>
      <c r="W121" s="77" t="s">
        <v>3062</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ht="14.25" hidden="1" x14ac:dyDescent="0.25">
      <c r="B122" s="14" t="s">
        <v>630</v>
      </c>
      <c r="C122" s="14">
        <v>10</v>
      </c>
      <c r="D122" s="14">
        <v>182</v>
      </c>
      <c r="E122" s="14" t="s">
        <v>637</v>
      </c>
      <c r="F122" s="14" t="s">
        <v>638</v>
      </c>
      <c r="G122" s="14">
        <v>148400</v>
      </c>
      <c r="H122" s="14">
        <v>470</v>
      </c>
      <c r="I122" s="14" t="s">
        <v>2494</v>
      </c>
      <c r="J122" s="14" t="s">
        <v>1519</v>
      </c>
      <c r="K122" s="14" t="s">
        <v>930</v>
      </c>
      <c r="L122" s="14">
        <v>180797142.56</v>
      </c>
      <c r="M122" s="14">
        <v>0</v>
      </c>
      <c r="N122" s="14">
        <v>0</v>
      </c>
      <c r="O122" s="82" t="s">
        <v>3051</v>
      </c>
      <c r="P122" s="82" t="s">
        <v>2809</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ht="14.25" hidden="1" x14ac:dyDescent="0.25">
      <c r="B123" s="14" t="s">
        <v>630</v>
      </c>
      <c r="C123" s="14">
        <v>10</v>
      </c>
      <c r="D123" s="14">
        <v>182</v>
      </c>
      <c r="E123" s="14" t="s">
        <v>637</v>
      </c>
      <c r="F123" s="14" t="s">
        <v>638</v>
      </c>
      <c r="G123" s="14">
        <v>148400</v>
      </c>
      <c r="H123" s="14">
        <v>470</v>
      </c>
      <c r="I123" s="14" t="s">
        <v>2494</v>
      </c>
      <c r="J123" s="14" t="s">
        <v>1519</v>
      </c>
      <c r="K123" s="14" t="s">
        <v>930</v>
      </c>
      <c r="L123" s="14">
        <v>180797142.56</v>
      </c>
      <c r="M123" s="14">
        <v>0</v>
      </c>
      <c r="N123" s="14">
        <v>0</v>
      </c>
      <c r="O123" s="82" t="s">
        <v>3051</v>
      </c>
      <c r="P123" s="82" t="s">
        <v>2809</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t="14.25" hidden="1" x14ac:dyDescent="0.25">
      <c r="B124" s="14" t="s">
        <v>630</v>
      </c>
      <c r="C124" s="14">
        <v>10</v>
      </c>
      <c r="D124" s="14">
        <v>182</v>
      </c>
      <c r="E124" s="14" t="s">
        <v>637</v>
      </c>
      <c r="F124" s="14" t="s">
        <v>638</v>
      </c>
      <c r="G124" s="14">
        <v>148400</v>
      </c>
      <c r="H124" s="14">
        <v>470</v>
      </c>
      <c r="I124" s="14" t="s">
        <v>2494</v>
      </c>
      <c r="J124" s="14" t="s">
        <v>1519</v>
      </c>
      <c r="K124" s="14" t="s">
        <v>930</v>
      </c>
      <c r="L124" s="14">
        <v>180797142.56</v>
      </c>
      <c r="M124" s="14">
        <v>0</v>
      </c>
      <c r="N124" s="14">
        <v>0</v>
      </c>
      <c r="O124" s="82" t="s">
        <v>3051</v>
      </c>
      <c r="P124" s="82" t="s">
        <v>2809</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180797142.56</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180797142.56</v>
      </c>
    </row>
    <row r="125" spans="2:27" ht="14.25" hidden="1" x14ac:dyDescent="0.25">
      <c r="B125" s="14" t="s">
        <v>630</v>
      </c>
      <c r="C125" s="14">
        <v>10</v>
      </c>
      <c r="D125" s="14">
        <v>182</v>
      </c>
      <c r="E125" s="14" t="s">
        <v>637</v>
      </c>
      <c r="F125" s="14" t="s">
        <v>638</v>
      </c>
      <c r="G125" s="14">
        <v>148400</v>
      </c>
      <c r="H125" s="14">
        <v>470</v>
      </c>
      <c r="I125" s="14" t="s">
        <v>2494</v>
      </c>
      <c r="J125" s="14" t="s">
        <v>1519</v>
      </c>
      <c r="K125" s="14" t="s">
        <v>930</v>
      </c>
      <c r="L125" s="14">
        <v>180797142.56</v>
      </c>
      <c r="M125" s="14">
        <v>0</v>
      </c>
      <c r="N125" s="14">
        <v>0</v>
      </c>
      <c r="O125" s="82" t="s">
        <v>3051</v>
      </c>
      <c r="P125" s="82" t="s">
        <v>2809</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-180797143</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-180797143</v>
      </c>
    </row>
    <row r="126" spans="2:27" ht="14.25" hidden="1" x14ac:dyDescent="0.25">
      <c r="B126" s="14" t="s">
        <v>630</v>
      </c>
      <c r="C126" s="14">
        <v>10</v>
      </c>
      <c r="D126" s="14">
        <v>182</v>
      </c>
      <c r="E126" s="14" t="s">
        <v>637</v>
      </c>
      <c r="F126" s="14" t="s">
        <v>638</v>
      </c>
      <c r="G126" s="14">
        <v>148400</v>
      </c>
      <c r="H126" s="14">
        <v>470</v>
      </c>
      <c r="I126" s="14" t="s">
        <v>2494</v>
      </c>
      <c r="J126" s="14" t="s">
        <v>1519</v>
      </c>
      <c r="K126" s="14" t="s">
        <v>930</v>
      </c>
      <c r="L126" s="14">
        <v>180797142.56</v>
      </c>
      <c r="M126" s="14">
        <v>0</v>
      </c>
      <c r="N126" s="14">
        <v>0</v>
      </c>
      <c r="O126" s="82" t="s">
        <v>3051</v>
      </c>
      <c r="P126" s="82" t="s">
        <v>2809</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ht="14.25" hidden="1" x14ac:dyDescent="0.25">
      <c r="B127" s="14" t="s">
        <v>630</v>
      </c>
      <c r="C127" s="14">
        <v>10</v>
      </c>
      <c r="D127" s="14">
        <v>182</v>
      </c>
      <c r="E127" s="14" t="s">
        <v>637</v>
      </c>
      <c r="F127" s="14" t="s">
        <v>638</v>
      </c>
      <c r="G127" s="14">
        <v>148400</v>
      </c>
      <c r="H127" s="14">
        <v>470</v>
      </c>
      <c r="I127" s="14" t="s">
        <v>2494</v>
      </c>
      <c r="J127" s="14" t="s">
        <v>1519</v>
      </c>
      <c r="K127" s="14" t="s">
        <v>930</v>
      </c>
      <c r="L127" s="14">
        <v>180797142.56</v>
      </c>
      <c r="M127" s="14">
        <v>0</v>
      </c>
      <c r="N127" s="14">
        <v>0</v>
      </c>
      <c r="O127" s="82" t="s">
        <v>3051</v>
      </c>
      <c r="P127" s="82" t="s">
        <v>2809</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t="14.25" hidden="1" x14ac:dyDescent="0.25">
      <c r="B128" s="14" t="s">
        <v>630</v>
      </c>
      <c r="C128" s="14">
        <v>10</v>
      </c>
      <c r="D128" s="14">
        <v>182</v>
      </c>
      <c r="E128" s="14" t="s">
        <v>637</v>
      </c>
      <c r="F128" s="14" t="s">
        <v>638</v>
      </c>
      <c r="G128" s="14">
        <v>148400</v>
      </c>
      <c r="H128" s="14">
        <v>470</v>
      </c>
      <c r="I128" s="14" t="s">
        <v>2494</v>
      </c>
      <c r="J128" s="14" t="s">
        <v>1519</v>
      </c>
      <c r="K128" s="14" t="s">
        <v>930</v>
      </c>
      <c r="L128" s="14">
        <v>180797142.56</v>
      </c>
      <c r="M128" s="14">
        <v>0</v>
      </c>
      <c r="N128" s="14">
        <v>0</v>
      </c>
      <c r="O128" s="82" t="s">
        <v>3051</v>
      </c>
      <c r="P128" s="82" t="s">
        <v>2809</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ht="14.25" hidden="1" x14ac:dyDescent="0.25">
      <c r="B129" s="14" t="s">
        <v>630</v>
      </c>
      <c r="C129" s="14">
        <v>10</v>
      </c>
      <c r="D129" s="14">
        <v>182</v>
      </c>
      <c r="E129" s="14" t="s">
        <v>637</v>
      </c>
      <c r="F129" s="14" t="s">
        <v>638</v>
      </c>
      <c r="G129" s="14">
        <v>148400</v>
      </c>
      <c r="H129" s="14">
        <v>470</v>
      </c>
      <c r="I129" s="14" t="s">
        <v>2494</v>
      </c>
      <c r="J129" s="14" t="s">
        <v>1519</v>
      </c>
      <c r="K129" s="14" t="s">
        <v>930</v>
      </c>
      <c r="L129" s="14">
        <v>180797142.56</v>
      </c>
      <c r="M129" s="14">
        <v>0</v>
      </c>
      <c r="N129" s="14">
        <v>0</v>
      </c>
      <c r="O129" s="82" t="s">
        <v>3051</v>
      </c>
      <c r="P129" s="82" t="s">
        <v>2809</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ht="14.25" hidden="1" x14ac:dyDescent="0.25">
      <c r="B130" s="14" t="s">
        <v>630</v>
      </c>
      <c r="C130" s="14">
        <v>10</v>
      </c>
      <c r="D130" s="14">
        <v>182</v>
      </c>
      <c r="E130" s="14" t="s">
        <v>637</v>
      </c>
      <c r="F130" s="14" t="s">
        <v>638</v>
      </c>
      <c r="G130" s="14">
        <v>148400</v>
      </c>
      <c r="H130" s="14">
        <v>470</v>
      </c>
      <c r="I130" s="14" t="s">
        <v>2494</v>
      </c>
      <c r="J130" s="14" t="s">
        <v>1519</v>
      </c>
      <c r="K130" s="14" t="s">
        <v>930</v>
      </c>
      <c r="L130" s="14">
        <v>180797142.56</v>
      </c>
      <c r="M130" s="14">
        <v>0</v>
      </c>
      <c r="N130" s="14">
        <v>0</v>
      </c>
      <c r="O130" s="82" t="s">
        <v>3051</v>
      </c>
      <c r="P130" s="82" t="s">
        <v>2809</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ht="14.25" hidden="1" x14ac:dyDescent="0.25">
      <c r="B131" s="14" t="s">
        <v>630</v>
      </c>
      <c r="C131" s="14">
        <v>10</v>
      </c>
      <c r="D131" s="14">
        <v>182</v>
      </c>
      <c r="E131" s="14" t="s">
        <v>637</v>
      </c>
      <c r="F131" s="14" t="s">
        <v>638</v>
      </c>
      <c r="G131" s="14">
        <v>148400</v>
      </c>
      <c r="H131" s="14">
        <v>470</v>
      </c>
      <c r="I131" s="14" t="s">
        <v>2494</v>
      </c>
      <c r="J131" s="14" t="s">
        <v>1519</v>
      </c>
      <c r="K131" s="14" t="s">
        <v>930</v>
      </c>
      <c r="L131" s="14">
        <v>180797142.56</v>
      </c>
      <c r="M131" s="14">
        <v>0</v>
      </c>
      <c r="N131" s="14">
        <v>0</v>
      </c>
      <c r="O131" s="82" t="s">
        <v>3051</v>
      </c>
      <c r="P131" s="82" t="s">
        <v>2809</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t="14.25" hidden="1" x14ac:dyDescent="0.25">
      <c r="B132" s="14" t="s">
        <v>630</v>
      </c>
      <c r="C132" s="14">
        <v>10</v>
      </c>
      <c r="D132" s="14">
        <v>182</v>
      </c>
      <c r="E132" s="14" t="s">
        <v>637</v>
      </c>
      <c r="F132" s="14" t="s">
        <v>638</v>
      </c>
      <c r="G132" s="14">
        <v>148400</v>
      </c>
      <c r="H132" s="14">
        <v>470</v>
      </c>
      <c r="I132" s="14" t="s">
        <v>2494</v>
      </c>
      <c r="J132" s="14" t="s">
        <v>1519</v>
      </c>
      <c r="K132" s="14" t="s">
        <v>930</v>
      </c>
      <c r="L132" s="14">
        <v>180797142.56</v>
      </c>
      <c r="M132" s="14">
        <v>0</v>
      </c>
      <c r="N132" s="14">
        <v>0</v>
      </c>
      <c r="O132" s="82" t="s">
        <v>3051</v>
      </c>
      <c r="P132" s="82" t="s">
        <v>2809</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t="14.25" hidden="1" x14ac:dyDescent="0.25">
      <c r="B133" s="14" t="s">
        <v>630</v>
      </c>
      <c r="C133" s="14">
        <v>10</v>
      </c>
      <c r="D133" s="14">
        <v>182</v>
      </c>
      <c r="E133" s="14" t="s">
        <v>637</v>
      </c>
      <c r="F133" s="14" t="s">
        <v>638</v>
      </c>
      <c r="G133" s="14">
        <v>148400</v>
      </c>
      <c r="H133" s="14">
        <v>470</v>
      </c>
      <c r="I133" s="14" t="s">
        <v>2494</v>
      </c>
      <c r="J133" s="14" t="s">
        <v>1519</v>
      </c>
      <c r="K133" s="14" t="s">
        <v>930</v>
      </c>
      <c r="L133" s="14">
        <v>180797142.56</v>
      </c>
      <c r="M133" s="14">
        <v>0</v>
      </c>
      <c r="N133" s="14">
        <v>0</v>
      </c>
      <c r="O133" s="82" t="s">
        <v>3051</v>
      </c>
      <c r="P133" s="82" t="s">
        <v>2809</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t="14.25" hidden="1" x14ac:dyDescent="0.25">
      <c r="B134" s="14" t="s">
        <v>630</v>
      </c>
      <c r="C134" s="14">
        <v>10</v>
      </c>
      <c r="D134" s="14">
        <v>182</v>
      </c>
      <c r="E134" s="14" t="s">
        <v>637</v>
      </c>
      <c r="F134" s="14" t="s">
        <v>638</v>
      </c>
      <c r="G134" s="14">
        <v>148400</v>
      </c>
      <c r="H134" s="14">
        <v>470</v>
      </c>
      <c r="I134" s="14" t="s">
        <v>2494</v>
      </c>
      <c r="J134" s="14" t="s">
        <v>1519</v>
      </c>
      <c r="K134" s="14" t="s">
        <v>930</v>
      </c>
      <c r="L134" s="14">
        <v>180797142.56</v>
      </c>
      <c r="M134" s="14">
        <v>0</v>
      </c>
      <c r="N134" s="14">
        <v>0</v>
      </c>
      <c r="O134" s="82" t="s">
        <v>3051</v>
      </c>
      <c r="P134" s="82" t="s">
        <v>2809</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t="14.25" hidden="1" x14ac:dyDescent="0.25">
      <c r="B135" s="14" t="s">
        <v>630</v>
      </c>
      <c r="C135" s="14">
        <v>10</v>
      </c>
      <c r="D135" s="14">
        <v>182</v>
      </c>
      <c r="E135" s="14" t="s">
        <v>637</v>
      </c>
      <c r="F135" s="14" t="s">
        <v>638</v>
      </c>
      <c r="G135" s="14">
        <v>148400</v>
      </c>
      <c r="H135" s="14">
        <v>470</v>
      </c>
      <c r="I135" s="14" t="s">
        <v>2494</v>
      </c>
      <c r="J135" s="14" t="s">
        <v>1519</v>
      </c>
      <c r="K135" s="14" t="s">
        <v>930</v>
      </c>
      <c r="L135" s="14">
        <v>180797142.56</v>
      </c>
      <c r="M135" s="14">
        <v>0</v>
      </c>
      <c r="N135" s="14">
        <v>0</v>
      </c>
      <c r="O135" s="82" t="s">
        <v>3051</v>
      </c>
      <c r="P135" s="82" t="s">
        <v>2809</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t="14.25" hidden="1" x14ac:dyDescent="0.25">
      <c r="B136" s="14" t="s">
        <v>630</v>
      </c>
      <c r="C136" s="14">
        <v>10</v>
      </c>
      <c r="D136" s="14">
        <v>182</v>
      </c>
      <c r="E136" s="14" t="s">
        <v>637</v>
      </c>
      <c r="F136" s="14" t="s">
        <v>638</v>
      </c>
      <c r="G136" s="14">
        <v>148400</v>
      </c>
      <c r="H136" s="14">
        <v>470</v>
      </c>
      <c r="I136" s="14" t="s">
        <v>2494</v>
      </c>
      <c r="J136" s="14" t="s">
        <v>1519</v>
      </c>
      <c r="K136" s="14" t="s">
        <v>930</v>
      </c>
      <c r="L136" s="14">
        <v>180797142.56</v>
      </c>
      <c r="M136" s="14">
        <v>0</v>
      </c>
      <c r="N136" s="14">
        <v>0</v>
      </c>
      <c r="O136" s="82" t="s">
        <v>3051</v>
      </c>
      <c r="P136" s="82" t="s">
        <v>2809</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t="14.25" hidden="1" x14ac:dyDescent="0.25">
      <c r="B137" s="14" t="s">
        <v>630</v>
      </c>
      <c r="C137" s="14">
        <v>10</v>
      </c>
      <c r="D137" s="14">
        <v>182</v>
      </c>
      <c r="E137" s="14" t="s">
        <v>637</v>
      </c>
      <c r="F137" s="14" t="s">
        <v>638</v>
      </c>
      <c r="G137" s="14">
        <v>148400</v>
      </c>
      <c r="H137" s="14">
        <v>470</v>
      </c>
      <c r="I137" s="14" t="s">
        <v>2494</v>
      </c>
      <c r="J137" s="14" t="s">
        <v>1519</v>
      </c>
      <c r="K137" s="14" t="s">
        <v>930</v>
      </c>
      <c r="L137" s="14">
        <v>180797142.56</v>
      </c>
      <c r="M137" s="14">
        <v>0</v>
      </c>
      <c r="N137" s="14">
        <v>0</v>
      </c>
      <c r="O137" s="82" t="s">
        <v>3051</v>
      </c>
      <c r="P137" s="82" t="s">
        <v>2809</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-0.43999999761581421</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-0.43999999761581421</v>
      </c>
    </row>
    <row r="138" spans="2:27" ht="14.25" hidden="1" x14ac:dyDescent="0.25">
      <c r="B138" s="14" t="s">
        <v>630</v>
      </c>
      <c r="C138" s="14">
        <v>10</v>
      </c>
      <c r="D138" s="14">
        <v>182</v>
      </c>
      <c r="E138" s="14" t="s">
        <v>637</v>
      </c>
      <c r="F138" s="14" t="s">
        <v>638</v>
      </c>
      <c r="G138" s="14">
        <v>148400</v>
      </c>
      <c r="H138" s="14">
        <v>470</v>
      </c>
      <c r="I138" s="14" t="s">
        <v>2494</v>
      </c>
      <c r="J138" s="14" t="s">
        <v>1519</v>
      </c>
      <c r="K138" s="14" t="s">
        <v>930</v>
      </c>
      <c r="L138" s="14">
        <v>180797142.56</v>
      </c>
      <c r="M138" s="14">
        <v>0</v>
      </c>
      <c r="N138" s="14">
        <v>0</v>
      </c>
      <c r="O138" s="82" t="s">
        <v>3051</v>
      </c>
      <c r="P138" s="82" t="s">
        <v>2809</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t="14.25" hidden="1" x14ac:dyDescent="0.25">
      <c r="B139" s="14" t="s">
        <v>630</v>
      </c>
      <c r="C139" s="14">
        <v>10</v>
      </c>
      <c r="D139" s="14">
        <v>182</v>
      </c>
      <c r="E139" s="14" t="s">
        <v>637</v>
      </c>
      <c r="F139" s="14" t="s">
        <v>638</v>
      </c>
      <c r="G139" s="14">
        <v>148400</v>
      </c>
      <c r="H139" s="14">
        <v>470</v>
      </c>
      <c r="I139" s="14" t="s">
        <v>2494</v>
      </c>
      <c r="J139" s="14" t="s">
        <v>1519</v>
      </c>
      <c r="K139" s="14" t="s">
        <v>930</v>
      </c>
      <c r="L139" s="14">
        <v>180797142.56</v>
      </c>
      <c r="M139" s="14">
        <v>0</v>
      </c>
      <c r="N139" s="14">
        <v>0</v>
      </c>
      <c r="O139" s="82" t="s">
        <v>3051</v>
      </c>
      <c r="P139" s="82" t="s">
        <v>2809</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t="14.25" hidden="1" x14ac:dyDescent="0.25">
      <c r="B140" s="14" t="s">
        <v>630</v>
      </c>
      <c r="C140" s="14">
        <v>10</v>
      </c>
      <c r="D140" s="14">
        <v>182</v>
      </c>
      <c r="E140" s="14" t="s">
        <v>637</v>
      </c>
      <c r="F140" s="14" t="s">
        <v>638</v>
      </c>
      <c r="G140" s="14">
        <v>148400</v>
      </c>
      <c r="H140" s="14">
        <v>470</v>
      </c>
      <c r="I140" s="14" t="s">
        <v>2494</v>
      </c>
      <c r="J140" s="14" t="s">
        <v>1519</v>
      </c>
      <c r="K140" s="14" t="s">
        <v>930</v>
      </c>
      <c r="L140" s="14">
        <v>180797142.56</v>
      </c>
      <c r="M140" s="14">
        <v>0</v>
      </c>
      <c r="N140" s="14">
        <v>0</v>
      </c>
      <c r="O140" s="82" t="s">
        <v>3051</v>
      </c>
      <c r="P140" s="82" t="s">
        <v>2809</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-0.43999999761581421</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-0.43999999761581421</v>
      </c>
    </row>
    <row r="141" spans="2:27" ht="14.25" hidden="1" x14ac:dyDescent="0.25">
      <c r="B141" s="14" t="s">
        <v>630</v>
      </c>
      <c r="C141" s="14">
        <v>10</v>
      </c>
      <c r="D141" s="14">
        <v>182</v>
      </c>
      <c r="E141" s="14" t="s">
        <v>637</v>
      </c>
      <c r="F141" s="14" t="s">
        <v>638</v>
      </c>
      <c r="G141" s="14">
        <v>148400</v>
      </c>
      <c r="H141" s="14">
        <v>470</v>
      </c>
      <c r="I141" s="14" t="s">
        <v>2494</v>
      </c>
      <c r="J141" s="14" t="s">
        <v>1519</v>
      </c>
      <c r="K141" s="14" t="s">
        <v>930</v>
      </c>
      <c r="L141" s="14">
        <v>180797142.56</v>
      </c>
      <c r="M141" s="14">
        <v>0</v>
      </c>
      <c r="N141" s="14">
        <v>0</v>
      </c>
      <c r="O141" s="82" t="s">
        <v>3051</v>
      </c>
      <c r="P141" s="82" t="s">
        <v>2809</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ht="14.25" hidden="1" x14ac:dyDescent="0.25">
      <c r="B142" s="14" t="s">
        <v>630</v>
      </c>
      <c r="C142" s="14">
        <v>10</v>
      </c>
      <c r="D142" s="14">
        <v>182</v>
      </c>
      <c r="E142" s="14" t="s">
        <v>637</v>
      </c>
      <c r="F142" s="14" t="s">
        <v>638</v>
      </c>
      <c r="G142" s="14">
        <v>148400</v>
      </c>
      <c r="H142" s="14">
        <v>470</v>
      </c>
      <c r="I142" s="14" t="s">
        <v>2494</v>
      </c>
      <c r="J142" s="14" t="s">
        <v>1519</v>
      </c>
      <c r="K142" s="14" t="s">
        <v>930</v>
      </c>
      <c r="L142" s="14">
        <v>180797142.56</v>
      </c>
      <c r="M142" s="14">
        <v>0</v>
      </c>
      <c r="N142" s="14">
        <v>0</v>
      </c>
      <c r="O142" s="82" t="s">
        <v>3051</v>
      </c>
      <c r="P142" s="82" t="s">
        <v>2809</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ht="14.25" hidden="1" x14ac:dyDescent="0.25">
      <c r="B143" s="14" t="s">
        <v>630</v>
      </c>
      <c r="C143" s="14">
        <v>10</v>
      </c>
      <c r="D143" s="14">
        <v>182</v>
      </c>
      <c r="E143" s="14" t="s">
        <v>637</v>
      </c>
      <c r="F143" s="14" t="s">
        <v>638</v>
      </c>
      <c r="G143" s="14">
        <v>148400</v>
      </c>
      <c r="H143" s="14">
        <v>470</v>
      </c>
      <c r="I143" s="14" t="s">
        <v>2494</v>
      </c>
      <c r="J143" s="14" t="s">
        <v>1519</v>
      </c>
      <c r="K143" s="14" t="s">
        <v>930</v>
      </c>
      <c r="L143" s="14">
        <v>180797142.56</v>
      </c>
      <c r="M143" s="14">
        <v>0</v>
      </c>
      <c r="N143" s="14">
        <v>0</v>
      </c>
      <c r="O143" s="82" t="s">
        <v>3051</v>
      </c>
      <c r="P143" s="82" t="s">
        <v>2809</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t="14.25" hidden="1" x14ac:dyDescent="0.25">
      <c r="B144" s="14" t="s">
        <v>630</v>
      </c>
      <c r="C144" s="14">
        <v>10</v>
      </c>
      <c r="D144" s="14">
        <v>182</v>
      </c>
      <c r="E144" s="14" t="s">
        <v>637</v>
      </c>
      <c r="F144" s="14" t="s">
        <v>638</v>
      </c>
      <c r="G144" s="14">
        <v>148400</v>
      </c>
      <c r="H144" s="14">
        <v>470</v>
      </c>
      <c r="I144" s="14" t="s">
        <v>2494</v>
      </c>
      <c r="J144" s="14" t="s">
        <v>1519</v>
      </c>
      <c r="K144" s="14" t="s">
        <v>930</v>
      </c>
      <c r="L144" s="14">
        <v>180797142.56</v>
      </c>
      <c r="M144" s="14">
        <v>0</v>
      </c>
      <c r="N144" s="14">
        <v>0</v>
      </c>
      <c r="O144" s="82" t="s">
        <v>3051</v>
      </c>
      <c r="P144" s="82" t="s">
        <v>2809</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t="14.25" hidden="1" x14ac:dyDescent="0.25">
      <c r="B145" s="14" t="s">
        <v>630</v>
      </c>
      <c r="C145" s="14">
        <v>10</v>
      </c>
      <c r="D145" s="14">
        <v>182</v>
      </c>
      <c r="E145" s="14" t="s">
        <v>637</v>
      </c>
      <c r="F145" s="14" t="s">
        <v>638</v>
      </c>
      <c r="G145" s="14">
        <v>148400</v>
      </c>
      <c r="H145" s="14">
        <v>470</v>
      </c>
      <c r="I145" s="14" t="s">
        <v>2494</v>
      </c>
      <c r="J145" s="14" t="s">
        <v>1519</v>
      </c>
      <c r="K145" s="14" t="s">
        <v>930</v>
      </c>
      <c r="L145" s="14">
        <v>180797142.56</v>
      </c>
      <c r="M145" s="14">
        <v>0</v>
      </c>
      <c r="N145" s="14">
        <v>0</v>
      </c>
      <c r="O145" s="82" t="s">
        <v>3051</v>
      </c>
      <c r="P145" s="82" t="s">
        <v>2809</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t="14.25" hidden="1" x14ac:dyDescent="0.25">
      <c r="B146" s="14" t="s">
        <v>630</v>
      </c>
      <c r="C146" s="14">
        <v>10</v>
      </c>
      <c r="D146" s="14">
        <v>182</v>
      </c>
      <c r="E146" s="14" t="s">
        <v>637</v>
      </c>
      <c r="F146" s="14" t="s">
        <v>638</v>
      </c>
      <c r="G146" s="14">
        <v>148400</v>
      </c>
      <c r="H146" s="14">
        <v>470</v>
      </c>
      <c r="I146" s="14" t="s">
        <v>2494</v>
      </c>
      <c r="J146" s="14" t="s">
        <v>1519</v>
      </c>
      <c r="K146" s="14" t="s">
        <v>930</v>
      </c>
      <c r="L146" s="14">
        <v>180797142.56</v>
      </c>
      <c r="M146" s="14">
        <v>0</v>
      </c>
      <c r="N146" s="14">
        <v>0</v>
      </c>
      <c r="O146" s="82" t="s">
        <v>3051</v>
      </c>
      <c r="P146" s="82" t="s">
        <v>2809</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t="14.25" hidden="1" x14ac:dyDescent="0.25">
      <c r="B147" s="14" t="s">
        <v>630</v>
      </c>
      <c r="C147" s="14">
        <v>10</v>
      </c>
      <c r="D147" s="14">
        <v>182</v>
      </c>
      <c r="E147" s="14" t="s">
        <v>637</v>
      </c>
      <c r="F147" s="14" t="s">
        <v>638</v>
      </c>
      <c r="G147" s="14">
        <v>148400</v>
      </c>
      <c r="H147" s="14">
        <v>470</v>
      </c>
      <c r="I147" s="14" t="s">
        <v>2494</v>
      </c>
      <c r="J147" s="14" t="s">
        <v>1519</v>
      </c>
      <c r="K147" s="14" t="s">
        <v>930</v>
      </c>
      <c r="L147" s="14">
        <v>180797142.56</v>
      </c>
      <c r="M147" s="14">
        <v>0</v>
      </c>
      <c r="N147" s="14">
        <v>0</v>
      </c>
      <c r="O147" s="82" t="s">
        <v>3051</v>
      </c>
      <c r="P147" s="82" t="s">
        <v>2809</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t="14.25" hidden="1" x14ac:dyDescent="0.25">
      <c r="B148" s="14" t="s">
        <v>630</v>
      </c>
      <c r="C148" s="14">
        <v>10</v>
      </c>
      <c r="D148" s="14">
        <v>182</v>
      </c>
      <c r="E148" s="14" t="s">
        <v>637</v>
      </c>
      <c r="F148" s="14" t="s">
        <v>638</v>
      </c>
      <c r="G148" s="14">
        <v>148400</v>
      </c>
      <c r="H148" s="14">
        <v>470</v>
      </c>
      <c r="I148" s="14" t="s">
        <v>2494</v>
      </c>
      <c r="J148" s="14" t="s">
        <v>1519</v>
      </c>
      <c r="K148" s="14" t="s">
        <v>930</v>
      </c>
      <c r="L148" s="14">
        <v>180797142.56</v>
      </c>
      <c r="M148" s="14">
        <v>0</v>
      </c>
      <c r="N148" s="14">
        <v>0</v>
      </c>
      <c r="O148" s="82" t="s">
        <v>3051</v>
      </c>
      <c r="P148" s="82" t="s">
        <v>2809</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t="14.25" hidden="1" x14ac:dyDescent="0.25">
      <c r="B149" s="14" t="s">
        <v>630</v>
      </c>
      <c r="C149" s="14">
        <v>10</v>
      </c>
      <c r="D149" s="14">
        <v>182</v>
      </c>
      <c r="E149" s="14" t="s">
        <v>637</v>
      </c>
      <c r="F149" s="14" t="s">
        <v>638</v>
      </c>
      <c r="G149" s="14">
        <v>148400</v>
      </c>
      <c r="H149" s="14">
        <v>470</v>
      </c>
      <c r="I149" s="14" t="s">
        <v>2494</v>
      </c>
      <c r="J149" s="14" t="s">
        <v>1519</v>
      </c>
      <c r="K149" s="14" t="s">
        <v>930</v>
      </c>
      <c r="L149" s="14">
        <v>180797142.56</v>
      </c>
      <c r="M149" s="14">
        <v>0</v>
      </c>
      <c r="N149" s="14">
        <v>0</v>
      </c>
      <c r="O149" s="82" t="s">
        <v>3051</v>
      </c>
      <c r="P149" s="82" t="s">
        <v>2809</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t="14.25" hidden="1" x14ac:dyDescent="0.25">
      <c r="B150" s="14" t="s">
        <v>630</v>
      </c>
      <c r="C150" s="14">
        <v>10</v>
      </c>
      <c r="D150" s="14">
        <v>182</v>
      </c>
      <c r="E150" s="14" t="s">
        <v>637</v>
      </c>
      <c r="F150" s="14" t="s">
        <v>638</v>
      </c>
      <c r="G150" s="14">
        <v>148400</v>
      </c>
      <c r="H150" s="14">
        <v>470</v>
      </c>
      <c r="I150" s="14" t="s">
        <v>2494</v>
      </c>
      <c r="J150" s="14" t="s">
        <v>1519</v>
      </c>
      <c r="K150" s="14" t="s">
        <v>930</v>
      </c>
      <c r="L150" s="14">
        <v>180797142.56</v>
      </c>
      <c r="M150" s="14">
        <v>0</v>
      </c>
      <c r="N150" s="14">
        <v>0</v>
      </c>
      <c r="O150" s="82" t="s">
        <v>3051</v>
      </c>
      <c r="P150" s="82" t="s">
        <v>2809</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t="14.25" hidden="1" x14ac:dyDescent="0.25">
      <c r="B151" s="14" t="s">
        <v>630</v>
      </c>
      <c r="C151" s="14">
        <v>10</v>
      </c>
      <c r="D151" s="14">
        <v>182</v>
      </c>
      <c r="E151" s="14" t="s">
        <v>637</v>
      </c>
      <c r="F151" s="14" t="s">
        <v>638</v>
      </c>
      <c r="G151" s="14">
        <v>148400</v>
      </c>
      <c r="H151" s="14">
        <v>470</v>
      </c>
      <c r="I151" s="14" t="s">
        <v>2494</v>
      </c>
      <c r="J151" s="14" t="s">
        <v>1519</v>
      </c>
      <c r="K151" s="14" t="s">
        <v>930</v>
      </c>
      <c r="L151" s="14">
        <v>180797142.56</v>
      </c>
      <c r="M151" s="14">
        <v>0</v>
      </c>
      <c r="N151" s="14">
        <v>0</v>
      </c>
      <c r="O151" s="82" t="s">
        <v>3051</v>
      </c>
      <c r="P151" s="82" t="s">
        <v>2809</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t="14.25" hidden="1" x14ac:dyDescent="0.25">
      <c r="B152" s="14" t="s">
        <v>630</v>
      </c>
      <c r="C152" s="14">
        <v>10</v>
      </c>
      <c r="D152" s="14">
        <v>182</v>
      </c>
      <c r="E152" s="14" t="s">
        <v>637</v>
      </c>
      <c r="F152" s="14" t="s">
        <v>638</v>
      </c>
      <c r="G152" s="14">
        <v>148400</v>
      </c>
      <c r="H152" s="14">
        <v>470</v>
      </c>
      <c r="I152" s="14" t="s">
        <v>2494</v>
      </c>
      <c r="J152" s="14" t="s">
        <v>1519</v>
      </c>
      <c r="K152" s="14" t="s">
        <v>930</v>
      </c>
      <c r="L152" s="14">
        <v>180797142.56</v>
      </c>
      <c r="M152" s="14">
        <v>0</v>
      </c>
      <c r="N152" s="14">
        <v>0</v>
      </c>
      <c r="O152" s="82" t="s">
        <v>3051</v>
      </c>
      <c r="P152" s="82" t="s">
        <v>2809</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t="14.25" hidden="1" x14ac:dyDescent="0.25">
      <c r="B153" s="14" t="s">
        <v>630</v>
      </c>
      <c r="C153" s="14">
        <v>10</v>
      </c>
      <c r="D153" s="14">
        <v>182</v>
      </c>
      <c r="E153" s="14" t="s">
        <v>637</v>
      </c>
      <c r="F153" s="14" t="s">
        <v>638</v>
      </c>
      <c r="G153" s="14">
        <v>148400</v>
      </c>
      <c r="H153" s="14">
        <v>470</v>
      </c>
      <c r="I153" s="14" t="s">
        <v>2494</v>
      </c>
      <c r="J153" s="14" t="s">
        <v>1519</v>
      </c>
      <c r="K153" s="14" t="s">
        <v>930</v>
      </c>
      <c r="L153" s="14">
        <v>180797142.56</v>
      </c>
      <c r="M153" s="14">
        <v>0</v>
      </c>
      <c r="N153" s="14">
        <v>0</v>
      </c>
      <c r="O153" s="82" t="s">
        <v>3051</v>
      </c>
      <c r="P153" s="82" t="s">
        <v>2809</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t="14.25" hidden="1" x14ac:dyDescent="0.25">
      <c r="B154" s="14" t="s">
        <v>630</v>
      </c>
      <c r="C154" s="14">
        <v>10</v>
      </c>
      <c r="D154" s="14">
        <v>182</v>
      </c>
      <c r="E154" s="14" t="s">
        <v>637</v>
      </c>
      <c r="F154" s="14" t="s">
        <v>638</v>
      </c>
      <c r="G154" s="14">
        <v>148400</v>
      </c>
      <c r="H154" s="14">
        <v>470</v>
      </c>
      <c r="I154" s="14" t="s">
        <v>2494</v>
      </c>
      <c r="J154" s="14" t="s">
        <v>1519</v>
      </c>
      <c r="K154" s="14" t="s">
        <v>930</v>
      </c>
      <c r="L154" s="14">
        <v>180797142.56</v>
      </c>
      <c r="M154" s="14">
        <v>0</v>
      </c>
      <c r="N154" s="14">
        <v>0</v>
      </c>
      <c r="O154" s="82" t="s">
        <v>3051</v>
      </c>
      <c r="P154" s="82" t="s">
        <v>2809</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-0.43999999761581421</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-0.43999999761581421</v>
      </c>
    </row>
    <row r="155" spans="2:27" ht="14.25" hidden="1" x14ac:dyDescent="0.25">
      <c r="B155" s="14" t="s">
        <v>630</v>
      </c>
      <c r="C155" s="14">
        <v>10</v>
      </c>
      <c r="D155" s="14">
        <v>182</v>
      </c>
      <c r="E155" s="14" t="s">
        <v>637</v>
      </c>
      <c r="F155" s="14" t="s">
        <v>638</v>
      </c>
      <c r="G155" s="14">
        <v>148400</v>
      </c>
      <c r="H155" s="14">
        <v>470</v>
      </c>
      <c r="I155" s="14" t="s">
        <v>2494</v>
      </c>
      <c r="J155" s="14" t="s">
        <v>1519</v>
      </c>
      <c r="K155" s="14" t="s">
        <v>930</v>
      </c>
      <c r="L155" s="14">
        <v>180797142.56</v>
      </c>
      <c r="M155" s="14">
        <v>0</v>
      </c>
      <c r="N155" s="14">
        <v>0</v>
      </c>
      <c r="O155" s="82" t="s">
        <v>3051</v>
      </c>
      <c r="P155" s="82" t="s">
        <v>2809</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-0.43999999761581421</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-0.43999999761581421</v>
      </c>
    </row>
    <row r="156" spans="2:27" ht="14.25" hidden="1" x14ac:dyDescent="0.25">
      <c r="B156" s="14" t="s">
        <v>630</v>
      </c>
      <c r="C156" s="14">
        <v>10</v>
      </c>
      <c r="D156" s="14">
        <v>182</v>
      </c>
      <c r="E156" s="14" t="s">
        <v>637</v>
      </c>
      <c r="F156" s="14" t="s">
        <v>638</v>
      </c>
      <c r="G156" s="14">
        <v>148400</v>
      </c>
      <c r="H156" s="14">
        <v>470</v>
      </c>
      <c r="I156" s="14" t="s">
        <v>2494</v>
      </c>
      <c r="J156" s="14" t="s">
        <v>1519</v>
      </c>
      <c r="K156" s="14" t="s">
        <v>930</v>
      </c>
      <c r="L156" s="14">
        <v>180797142.56</v>
      </c>
      <c r="M156" s="14">
        <v>0</v>
      </c>
      <c r="N156" s="14">
        <v>0</v>
      </c>
      <c r="O156" s="82" t="s">
        <v>3051</v>
      </c>
      <c r="P156" s="82" t="s">
        <v>2809</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t="14.25" hidden="1" x14ac:dyDescent="0.25">
      <c r="B157" s="14" t="s">
        <v>630</v>
      </c>
      <c r="C157" s="14">
        <v>10</v>
      </c>
      <c r="D157" s="14">
        <v>182</v>
      </c>
      <c r="E157" s="14" t="s">
        <v>637</v>
      </c>
      <c r="F157" s="14" t="s">
        <v>638</v>
      </c>
      <c r="G157" s="14">
        <v>148400</v>
      </c>
      <c r="H157" s="14">
        <v>470</v>
      </c>
      <c r="I157" s="14" t="s">
        <v>2494</v>
      </c>
      <c r="J157" s="14" t="s">
        <v>1519</v>
      </c>
      <c r="K157" s="14" t="s">
        <v>930</v>
      </c>
      <c r="L157" s="14">
        <v>180797142.56</v>
      </c>
      <c r="M157" s="14">
        <v>0</v>
      </c>
      <c r="N157" s="14">
        <v>0</v>
      </c>
      <c r="O157" s="82" t="s">
        <v>3051</v>
      </c>
      <c r="P157" s="82" t="s">
        <v>2809</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-0.43999999761581421</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-0.43999999761581421</v>
      </c>
    </row>
    <row r="158" spans="2:27" ht="14.25" hidden="1" x14ac:dyDescent="0.25">
      <c r="B158" s="14" t="s">
        <v>630</v>
      </c>
      <c r="C158" s="14">
        <v>10</v>
      </c>
      <c r="D158" s="14">
        <v>182</v>
      </c>
      <c r="E158" s="14" t="s">
        <v>637</v>
      </c>
      <c r="F158" s="14" t="s">
        <v>638</v>
      </c>
      <c r="G158" s="14">
        <v>148400</v>
      </c>
      <c r="H158" s="14">
        <v>470</v>
      </c>
      <c r="I158" s="14" t="s">
        <v>2494</v>
      </c>
      <c r="J158" s="14" t="s">
        <v>1519</v>
      </c>
      <c r="K158" s="14" t="s">
        <v>930</v>
      </c>
      <c r="L158" s="14">
        <v>180797142.56</v>
      </c>
      <c r="M158" s="14">
        <v>0</v>
      </c>
      <c r="N158" s="14">
        <v>0</v>
      </c>
      <c r="O158" s="82" t="s">
        <v>3051</v>
      </c>
      <c r="P158" s="82" t="s">
        <v>2809</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t="14.25" hidden="1" x14ac:dyDescent="0.25">
      <c r="B159" s="14" t="s">
        <v>630</v>
      </c>
      <c r="C159" s="14">
        <v>10</v>
      </c>
      <c r="D159" s="14">
        <v>182</v>
      </c>
      <c r="E159" s="14" t="s">
        <v>637</v>
      </c>
      <c r="F159" s="14" t="s">
        <v>638</v>
      </c>
      <c r="G159" s="14">
        <v>148400</v>
      </c>
      <c r="H159" s="14">
        <v>470</v>
      </c>
      <c r="I159" s="14" t="s">
        <v>2494</v>
      </c>
      <c r="J159" s="14" t="s">
        <v>1516</v>
      </c>
      <c r="K159" s="14" t="s">
        <v>948</v>
      </c>
      <c r="L159" s="14">
        <v>909251968.75999999</v>
      </c>
      <c r="M159" s="14">
        <v>0</v>
      </c>
      <c r="N159" s="14">
        <v>0</v>
      </c>
      <c r="O159" s="82" t="s">
        <v>3051</v>
      </c>
      <c r="P159" s="82" t="s">
        <v>2817</v>
      </c>
      <c r="Q159" s="14"/>
      <c r="R159" s="14"/>
      <c r="S159" s="14" t="s">
        <v>2970</v>
      </c>
      <c r="T159" s="14"/>
      <c r="U159" s="14" t="s">
        <v>2909</v>
      </c>
      <c r="V159" s="14" t="s">
        <v>2911</v>
      </c>
      <c r="W159" s="77" t="s">
        <v>3063</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ht="14.25" hidden="1" x14ac:dyDescent="0.25">
      <c r="B160" s="14" t="s">
        <v>630</v>
      </c>
      <c r="C160" s="14">
        <v>10</v>
      </c>
      <c r="D160" s="14">
        <v>182</v>
      </c>
      <c r="E160" s="14" t="s">
        <v>637</v>
      </c>
      <c r="F160" s="14" t="s">
        <v>638</v>
      </c>
      <c r="G160" s="14">
        <v>148400</v>
      </c>
      <c r="H160" s="14">
        <v>470</v>
      </c>
      <c r="I160" s="14" t="s">
        <v>2494</v>
      </c>
      <c r="J160" s="14" t="s">
        <v>1516</v>
      </c>
      <c r="K160" s="14" t="s">
        <v>948</v>
      </c>
      <c r="L160" s="14">
        <v>909251968.75999999</v>
      </c>
      <c r="M160" s="14">
        <v>0</v>
      </c>
      <c r="N160" s="14">
        <v>0</v>
      </c>
      <c r="O160" s="82" t="s">
        <v>3051</v>
      </c>
      <c r="P160" s="82" t="s">
        <v>2817</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ht="14.25" hidden="1" x14ac:dyDescent="0.25">
      <c r="B161" s="14" t="s">
        <v>630</v>
      </c>
      <c r="C161" s="14">
        <v>10</v>
      </c>
      <c r="D161" s="14">
        <v>182</v>
      </c>
      <c r="E161" s="14" t="s">
        <v>637</v>
      </c>
      <c r="F161" s="14" t="s">
        <v>638</v>
      </c>
      <c r="G161" s="14">
        <v>148400</v>
      </c>
      <c r="H161" s="14">
        <v>470</v>
      </c>
      <c r="I161" s="14" t="s">
        <v>2494</v>
      </c>
      <c r="J161" s="14" t="s">
        <v>1516</v>
      </c>
      <c r="K161" s="14" t="s">
        <v>948</v>
      </c>
      <c r="L161" s="14">
        <v>909251968.75999999</v>
      </c>
      <c r="M161" s="14">
        <v>0</v>
      </c>
      <c r="N161" s="14">
        <v>0</v>
      </c>
      <c r="O161" s="82" t="s">
        <v>3051</v>
      </c>
      <c r="P161" s="82" t="s">
        <v>2817</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t="14.25" hidden="1" x14ac:dyDescent="0.25">
      <c r="B162" s="14" t="s">
        <v>630</v>
      </c>
      <c r="C162" s="14">
        <v>10</v>
      </c>
      <c r="D162" s="14">
        <v>182</v>
      </c>
      <c r="E162" s="14" t="s">
        <v>637</v>
      </c>
      <c r="F162" s="14" t="s">
        <v>638</v>
      </c>
      <c r="G162" s="14">
        <v>148400</v>
      </c>
      <c r="H162" s="14">
        <v>470</v>
      </c>
      <c r="I162" s="14" t="s">
        <v>2494</v>
      </c>
      <c r="J162" s="14" t="s">
        <v>1516</v>
      </c>
      <c r="K162" s="14" t="s">
        <v>948</v>
      </c>
      <c r="L162" s="14">
        <v>909251968.75999999</v>
      </c>
      <c r="M162" s="14">
        <v>0</v>
      </c>
      <c r="N162" s="14">
        <v>0</v>
      </c>
      <c r="O162" s="82" t="s">
        <v>3051</v>
      </c>
      <c r="P162" s="82" t="s">
        <v>2817</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909251968.75999999</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909251968.75999999</v>
      </c>
    </row>
    <row r="163" spans="2:27" ht="14.25" hidden="1" x14ac:dyDescent="0.25">
      <c r="B163" s="14" t="s">
        <v>630</v>
      </c>
      <c r="C163" s="14">
        <v>10</v>
      </c>
      <c r="D163" s="14">
        <v>182</v>
      </c>
      <c r="E163" s="14" t="s">
        <v>637</v>
      </c>
      <c r="F163" s="14" t="s">
        <v>638</v>
      </c>
      <c r="G163" s="14">
        <v>148400</v>
      </c>
      <c r="H163" s="14">
        <v>470</v>
      </c>
      <c r="I163" s="14" t="s">
        <v>2494</v>
      </c>
      <c r="J163" s="14" t="s">
        <v>1516</v>
      </c>
      <c r="K163" s="14" t="s">
        <v>948</v>
      </c>
      <c r="L163" s="14">
        <v>909251968.75999999</v>
      </c>
      <c r="M163" s="14">
        <v>0</v>
      </c>
      <c r="N163" s="14">
        <v>0</v>
      </c>
      <c r="O163" s="82" t="s">
        <v>3051</v>
      </c>
      <c r="P163" s="82" t="s">
        <v>2817</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-909251969</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-909251969</v>
      </c>
    </row>
    <row r="164" spans="2:27" ht="14.25" hidden="1" x14ac:dyDescent="0.25">
      <c r="B164" s="14" t="s">
        <v>630</v>
      </c>
      <c r="C164" s="14">
        <v>10</v>
      </c>
      <c r="D164" s="14">
        <v>182</v>
      </c>
      <c r="E164" s="14" t="s">
        <v>637</v>
      </c>
      <c r="F164" s="14" t="s">
        <v>638</v>
      </c>
      <c r="G164" s="14">
        <v>148400</v>
      </c>
      <c r="H164" s="14">
        <v>470</v>
      </c>
      <c r="I164" s="14" t="s">
        <v>2494</v>
      </c>
      <c r="J164" s="14" t="s">
        <v>1516</v>
      </c>
      <c r="K164" s="14" t="s">
        <v>948</v>
      </c>
      <c r="L164" s="14">
        <v>909251968.75999999</v>
      </c>
      <c r="M164" s="14">
        <v>0</v>
      </c>
      <c r="N164" s="14">
        <v>0</v>
      </c>
      <c r="O164" s="82" t="s">
        <v>3051</v>
      </c>
      <c r="P164" s="82" t="s">
        <v>2817</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t="14.25" hidden="1" x14ac:dyDescent="0.25">
      <c r="B165" s="14" t="s">
        <v>630</v>
      </c>
      <c r="C165" s="14">
        <v>10</v>
      </c>
      <c r="D165" s="14">
        <v>182</v>
      </c>
      <c r="E165" s="14" t="s">
        <v>637</v>
      </c>
      <c r="F165" s="14" t="s">
        <v>638</v>
      </c>
      <c r="G165" s="14">
        <v>148400</v>
      </c>
      <c r="H165" s="14">
        <v>470</v>
      </c>
      <c r="I165" s="14" t="s">
        <v>2494</v>
      </c>
      <c r="J165" s="14" t="s">
        <v>1516</v>
      </c>
      <c r="K165" s="14" t="s">
        <v>948</v>
      </c>
      <c r="L165" s="14">
        <v>909251968.75999999</v>
      </c>
      <c r="M165" s="14">
        <v>0</v>
      </c>
      <c r="N165" s="14">
        <v>0</v>
      </c>
      <c r="O165" s="82" t="s">
        <v>3051</v>
      </c>
      <c r="P165" s="82" t="s">
        <v>2817</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t="14.25" hidden="1" x14ac:dyDescent="0.25">
      <c r="B166" s="14" t="s">
        <v>630</v>
      </c>
      <c r="C166" s="14">
        <v>10</v>
      </c>
      <c r="D166" s="14">
        <v>182</v>
      </c>
      <c r="E166" s="14" t="s">
        <v>637</v>
      </c>
      <c r="F166" s="14" t="s">
        <v>638</v>
      </c>
      <c r="G166" s="14">
        <v>148400</v>
      </c>
      <c r="H166" s="14">
        <v>470</v>
      </c>
      <c r="I166" s="14" t="s">
        <v>2494</v>
      </c>
      <c r="J166" s="14" t="s">
        <v>1516</v>
      </c>
      <c r="K166" s="14" t="s">
        <v>948</v>
      </c>
      <c r="L166" s="14">
        <v>909251968.75999999</v>
      </c>
      <c r="M166" s="14">
        <v>0</v>
      </c>
      <c r="N166" s="14">
        <v>0</v>
      </c>
      <c r="O166" s="82" t="s">
        <v>3051</v>
      </c>
      <c r="P166" s="82" t="s">
        <v>2817</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t="14.25" hidden="1" x14ac:dyDescent="0.25">
      <c r="B167" s="14" t="s">
        <v>630</v>
      </c>
      <c r="C167" s="14">
        <v>10</v>
      </c>
      <c r="D167" s="14">
        <v>182</v>
      </c>
      <c r="E167" s="14" t="s">
        <v>637</v>
      </c>
      <c r="F167" s="14" t="s">
        <v>638</v>
      </c>
      <c r="G167" s="14">
        <v>148400</v>
      </c>
      <c r="H167" s="14">
        <v>470</v>
      </c>
      <c r="I167" s="14" t="s">
        <v>2494</v>
      </c>
      <c r="J167" s="14" t="s">
        <v>1516</v>
      </c>
      <c r="K167" s="14" t="s">
        <v>948</v>
      </c>
      <c r="L167" s="14">
        <v>909251968.75999999</v>
      </c>
      <c r="M167" s="14">
        <v>0</v>
      </c>
      <c r="N167" s="14">
        <v>0</v>
      </c>
      <c r="O167" s="82" t="s">
        <v>3051</v>
      </c>
      <c r="P167" s="82" t="s">
        <v>2817</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43948031</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12800000</v>
      </c>
    </row>
    <row r="168" spans="2:27" ht="14.25" hidden="1" x14ac:dyDescent="0.25">
      <c r="B168" s="14" t="s">
        <v>630</v>
      </c>
      <c r="C168" s="14">
        <v>10</v>
      </c>
      <c r="D168" s="14">
        <v>182</v>
      </c>
      <c r="E168" s="14" t="s">
        <v>637</v>
      </c>
      <c r="F168" s="14" t="s">
        <v>638</v>
      </c>
      <c r="G168" s="14">
        <v>148400</v>
      </c>
      <c r="H168" s="14">
        <v>470</v>
      </c>
      <c r="I168" s="14" t="s">
        <v>2494</v>
      </c>
      <c r="J168" s="14" t="s">
        <v>1516</v>
      </c>
      <c r="K168" s="14" t="s">
        <v>948</v>
      </c>
      <c r="L168" s="14">
        <v>909251968.75999999</v>
      </c>
      <c r="M168" s="14">
        <v>0</v>
      </c>
      <c r="N168" s="14">
        <v>0</v>
      </c>
      <c r="O168" s="82" t="s">
        <v>3051</v>
      </c>
      <c r="P168" s="82" t="s">
        <v>2817</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t="14.25" hidden="1" x14ac:dyDescent="0.25">
      <c r="B169" s="14" t="s">
        <v>630</v>
      </c>
      <c r="C169" s="14">
        <v>10</v>
      </c>
      <c r="D169" s="14">
        <v>182</v>
      </c>
      <c r="E169" s="14" t="s">
        <v>637</v>
      </c>
      <c r="F169" s="14" t="s">
        <v>638</v>
      </c>
      <c r="G169" s="14">
        <v>148400</v>
      </c>
      <c r="H169" s="14">
        <v>470</v>
      </c>
      <c r="I169" s="14" t="s">
        <v>2494</v>
      </c>
      <c r="J169" s="14" t="s">
        <v>1516</v>
      </c>
      <c r="K169" s="14" t="s">
        <v>948</v>
      </c>
      <c r="L169" s="14">
        <v>909251968.75999999</v>
      </c>
      <c r="M169" s="14">
        <v>0</v>
      </c>
      <c r="N169" s="14">
        <v>0</v>
      </c>
      <c r="O169" s="82" t="s">
        <v>3051</v>
      </c>
      <c r="P169" s="82" t="s">
        <v>2817</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t="14.25" hidden="1" x14ac:dyDescent="0.25">
      <c r="B170" s="14" t="s">
        <v>630</v>
      </c>
      <c r="C170" s="14">
        <v>10</v>
      </c>
      <c r="D170" s="14">
        <v>182</v>
      </c>
      <c r="E170" s="14" t="s">
        <v>637</v>
      </c>
      <c r="F170" s="14" t="s">
        <v>638</v>
      </c>
      <c r="G170" s="14">
        <v>148400</v>
      </c>
      <c r="H170" s="14">
        <v>470</v>
      </c>
      <c r="I170" s="14" t="s">
        <v>2494</v>
      </c>
      <c r="J170" s="14" t="s">
        <v>1516</v>
      </c>
      <c r="K170" s="14" t="s">
        <v>948</v>
      </c>
      <c r="L170" s="14">
        <v>909251968.75999999</v>
      </c>
      <c r="M170" s="14">
        <v>0</v>
      </c>
      <c r="N170" s="14">
        <v>0</v>
      </c>
      <c r="O170" s="82" t="s">
        <v>3051</v>
      </c>
      <c r="P170" s="82" t="s">
        <v>2817</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t="14.25" hidden="1" x14ac:dyDescent="0.25">
      <c r="B171" s="14" t="s">
        <v>630</v>
      </c>
      <c r="C171" s="14">
        <v>10</v>
      </c>
      <c r="D171" s="14">
        <v>182</v>
      </c>
      <c r="E171" s="14" t="s">
        <v>637</v>
      </c>
      <c r="F171" s="14" t="s">
        <v>638</v>
      </c>
      <c r="G171" s="14">
        <v>148400</v>
      </c>
      <c r="H171" s="14">
        <v>470</v>
      </c>
      <c r="I171" s="14" t="s">
        <v>2494</v>
      </c>
      <c r="J171" s="14" t="s">
        <v>1516</v>
      </c>
      <c r="K171" s="14" t="s">
        <v>948</v>
      </c>
      <c r="L171" s="14">
        <v>909251968.75999999</v>
      </c>
      <c r="M171" s="14">
        <v>0</v>
      </c>
      <c r="N171" s="14">
        <v>0</v>
      </c>
      <c r="O171" s="82" t="s">
        <v>3051</v>
      </c>
      <c r="P171" s="82" t="s">
        <v>2817</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t="14.25" hidden="1" x14ac:dyDescent="0.25">
      <c r="B172" s="14" t="s">
        <v>630</v>
      </c>
      <c r="C172" s="14">
        <v>10</v>
      </c>
      <c r="D172" s="14">
        <v>182</v>
      </c>
      <c r="E172" s="14" t="s">
        <v>637</v>
      </c>
      <c r="F172" s="14" t="s">
        <v>638</v>
      </c>
      <c r="G172" s="14">
        <v>148400</v>
      </c>
      <c r="H172" s="14">
        <v>470</v>
      </c>
      <c r="I172" s="14" t="s">
        <v>2494</v>
      </c>
      <c r="J172" s="14" t="s">
        <v>1516</v>
      </c>
      <c r="K172" s="14" t="s">
        <v>948</v>
      </c>
      <c r="L172" s="14">
        <v>909251968.75999999</v>
      </c>
      <c r="M172" s="14">
        <v>0</v>
      </c>
      <c r="N172" s="14">
        <v>0</v>
      </c>
      <c r="O172" s="82" t="s">
        <v>3051</v>
      </c>
      <c r="P172" s="82" t="s">
        <v>2817</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ht="14.25" hidden="1" x14ac:dyDescent="0.25">
      <c r="B173" s="14" t="s">
        <v>630</v>
      </c>
      <c r="C173" s="14">
        <v>10</v>
      </c>
      <c r="D173" s="14">
        <v>182</v>
      </c>
      <c r="E173" s="14" t="s">
        <v>637</v>
      </c>
      <c r="F173" s="14" t="s">
        <v>638</v>
      </c>
      <c r="G173" s="14">
        <v>148400</v>
      </c>
      <c r="H173" s="14">
        <v>470</v>
      </c>
      <c r="I173" s="14" t="s">
        <v>2494</v>
      </c>
      <c r="J173" s="14" t="s">
        <v>1516</v>
      </c>
      <c r="K173" s="14" t="s">
        <v>948</v>
      </c>
      <c r="L173" s="14">
        <v>909251968.75999999</v>
      </c>
      <c r="M173" s="14">
        <v>0</v>
      </c>
      <c r="N173" s="14">
        <v>0</v>
      </c>
      <c r="O173" s="82" t="s">
        <v>3051</v>
      </c>
      <c r="P173" s="82" t="s">
        <v>2817</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t="14.25" hidden="1" x14ac:dyDescent="0.25">
      <c r="B174" s="14" t="s">
        <v>630</v>
      </c>
      <c r="C174" s="14">
        <v>10</v>
      </c>
      <c r="D174" s="14">
        <v>182</v>
      </c>
      <c r="E174" s="14" t="s">
        <v>637</v>
      </c>
      <c r="F174" s="14" t="s">
        <v>638</v>
      </c>
      <c r="G174" s="14">
        <v>148400</v>
      </c>
      <c r="H174" s="14">
        <v>470</v>
      </c>
      <c r="I174" s="14" t="s">
        <v>2494</v>
      </c>
      <c r="J174" s="14" t="s">
        <v>1516</v>
      </c>
      <c r="K174" s="14" t="s">
        <v>948</v>
      </c>
      <c r="L174" s="14">
        <v>909251968.75999999</v>
      </c>
      <c r="M174" s="14">
        <v>0</v>
      </c>
      <c r="N174" s="14">
        <v>0</v>
      </c>
      <c r="O174" s="82" t="s">
        <v>3051</v>
      </c>
      <c r="P174" s="82" t="s">
        <v>2817</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t="14.25" hidden="1" x14ac:dyDescent="0.25">
      <c r="B175" s="14" t="s">
        <v>630</v>
      </c>
      <c r="C175" s="14">
        <v>10</v>
      </c>
      <c r="D175" s="14">
        <v>182</v>
      </c>
      <c r="E175" s="14" t="s">
        <v>637</v>
      </c>
      <c r="F175" s="14" t="s">
        <v>638</v>
      </c>
      <c r="G175" s="14">
        <v>148400</v>
      </c>
      <c r="H175" s="14">
        <v>470</v>
      </c>
      <c r="I175" s="14" t="s">
        <v>2494</v>
      </c>
      <c r="J175" s="14" t="s">
        <v>1516</v>
      </c>
      <c r="K175" s="14" t="s">
        <v>948</v>
      </c>
      <c r="L175" s="14">
        <v>909251968.75999999</v>
      </c>
      <c r="M175" s="14">
        <v>0</v>
      </c>
      <c r="N175" s="14">
        <v>0</v>
      </c>
      <c r="O175" s="82" t="s">
        <v>3051</v>
      </c>
      <c r="P175" s="82" t="s">
        <v>2817</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43948030.75999999</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12799999.75999999</v>
      </c>
    </row>
    <row r="176" spans="2:27" ht="14.25" hidden="1" x14ac:dyDescent="0.25">
      <c r="B176" s="14" t="s">
        <v>630</v>
      </c>
      <c r="C176" s="14">
        <v>10</v>
      </c>
      <c r="D176" s="14">
        <v>182</v>
      </c>
      <c r="E176" s="14" t="s">
        <v>637</v>
      </c>
      <c r="F176" s="14" t="s">
        <v>638</v>
      </c>
      <c r="G176" s="14">
        <v>148400</v>
      </c>
      <c r="H176" s="14">
        <v>470</v>
      </c>
      <c r="I176" s="14" t="s">
        <v>2494</v>
      </c>
      <c r="J176" s="14" t="s">
        <v>1516</v>
      </c>
      <c r="K176" s="14" t="s">
        <v>948</v>
      </c>
      <c r="L176" s="14">
        <v>909251968.75999999</v>
      </c>
      <c r="M176" s="14">
        <v>0</v>
      </c>
      <c r="N176" s="14">
        <v>0</v>
      </c>
      <c r="O176" s="82" t="s">
        <v>3051</v>
      </c>
      <c r="P176" s="82" t="s">
        <v>2817</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t="14.25" hidden="1" x14ac:dyDescent="0.25">
      <c r="B177" s="14" t="s">
        <v>630</v>
      </c>
      <c r="C177" s="14">
        <v>10</v>
      </c>
      <c r="D177" s="14">
        <v>182</v>
      </c>
      <c r="E177" s="14" t="s">
        <v>637</v>
      </c>
      <c r="F177" s="14" t="s">
        <v>638</v>
      </c>
      <c r="G177" s="14">
        <v>148400</v>
      </c>
      <c r="H177" s="14">
        <v>470</v>
      </c>
      <c r="I177" s="14" t="s">
        <v>2494</v>
      </c>
      <c r="J177" s="14" t="s">
        <v>1516</v>
      </c>
      <c r="K177" s="14" t="s">
        <v>948</v>
      </c>
      <c r="L177" s="14">
        <v>909251968.75999999</v>
      </c>
      <c r="M177" s="14">
        <v>0</v>
      </c>
      <c r="N177" s="14">
        <v>0</v>
      </c>
      <c r="O177" s="82" t="s">
        <v>3051</v>
      </c>
      <c r="P177" s="82" t="s">
        <v>2817</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t="14.25" hidden="1" x14ac:dyDescent="0.25">
      <c r="B178" s="14" t="s">
        <v>630</v>
      </c>
      <c r="C178" s="14">
        <v>10</v>
      </c>
      <c r="D178" s="14">
        <v>182</v>
      </c>
      <c r="E178" s="14" t="s">
        <v>637</v>
      </c>
      <c r="F178" s="14" t="s">
        <v>638</v>
      </c>
      <c r="G178" s="14">
        <v>148400</v>
      </c>
      <c r="H178" s="14">
        <v>470</v>
      </c>
      <c r="I178" s="14" t="s">
        <v>2494</v>
      </c>
      <c r="J178" s="14" t="s">
        <v>1516</v>
      </c>
      <c r="K178" s="14" t="s">
        <v>948</v>
      </c>
      <c r="L178" s="14">
        <v>909251968.75999999</v>
      </c>
      <c r="M178" s="14">
        <v>0</v>
      </c>
      <c r="N178" s="14">
        <v>0</v>
      </c>
      <c r="O178" s="82" t="s">
        <v>3051</v>
      </c>
      <c r="P178" s="82" t="s">
        <v>2817</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43948030.75999999</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12799999.75999999</v>
      </c>
    </row>
    <row r="179" spans="2:27" ht="14.25" hidden="1" x14ac:dyDescent="0.25">
      <c r="B179" s="14" t="s">
        <v>630</v>
      </c>
      <c r="C179" s="14">
        <v>10</v>
      </c>
      <c r="D179" s="14">
        <v>182</v>
      </c>
      <c r="E179" s="14" t="s">
        <v>637</v>
      </c>
      <c r="F179" s="14" t="s">
        <v>638</v>
      </c>
      <c r="G179" s="14">
        <v>148400</v>
      </c>
      <c r="H179" s="14">
        <v>470</v>
      </c>
      <c r="I179" s="14" t="s">
        <v>2494</v>
      </c>
      <c r="J179" s="14" t="s">
        <v>1516</v>
      </c>
      <c r="K179" s="14" t="s">
        <v>948</v>
      </c>
      <c r="L179" s="14">
        <v>909251968.75999999</v>
      </c>
      <c r="M179" s="14">
        <v>0</v>
      </c>
      <c r="N179" s="14">
        <v>0</v>
      </c>
      <c r="O179" s="82" t="s">
        <v>3051</v>
      </c>
      <c r="P179" s="82" t="s">
        <v>2817</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t="14.25" hidden="1" x14ac:dyDescent="0.25">
      <c r="B180" s="14" t="s">
        <v>630</v>
      </c>
      <c r="C180" s="14">
        <v>10</v>
      </c>
      <c r="D180" s="14">
        <v>182</v>
      </c>
      <c r="E180" s="14" t="s">
        <v>637</v>
      </c>
      <c r="F180" s="14" t="s">
        <v>638</v>
      </c>
      <c r="G180" s="14">
        <v>148400</v>
      </c>
      <c r="H180" s="14">
        <v>470</v>
      </c>
      <c r="I180" s="14" t="s">
        <v>2494</v>
      </c>
      <c r="J180" s="14" t="s">
        <v>1516</v>
      </c>
      <c r="K180" s="14" t="s">
        <v>948</v>
      </c>
      <c r="L180" s="14">
        <v>909251968.75999999</v>
      </c>
      <c r="M180" s="14">
        <v>0</v>
      </c>
      <c r="N180" s="14">
        <v>0</v>
      </c>
      <c r="O180" s="82" t="s">
        <v>3051</v>
      </c>
      <c r="P180" s="82" t="s">
        <v>2817</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t="14.25" hidden="1" x14ac:dyDescent="0.25">
      <c r="B181" s="14" t="s">
        <v>630</v>
      </c>
      <c r="C181" s="14">
        <v>10</v>
      </c>
      <c r="D181" s="14">
        <v>182</v>
      </c>
      <c r="E181" s="14" t="s">
        <v>637</v>
      </c>
      <c r="F181" s="14" t="s">
        <v>638</v>
      </c>
      <c r="G181" s="14">
        <v>148400</v>
      </c>
      <c r="H181" s="14">
        <v>470</v>
      </c>
      <c r="I181" s="14" t="s">
        <v>2494</v>
      </c>
      <c r="J181" s="14" t="s">
        <v>1516</v>
      </c>
      <c r="K181" s="14" t="s">
        <v>948</v>
      </c>
      <c r="L181" s="14">
        <v>909251968.75999999</v>
      </c>
      <c r="M181" s="14">
        <v>0</v>
      </c>
      <c r="N181" s="14">
        <v>0</v>
      </c>
      <c r="O181" s="82" t="s">
        <v>3051</v>
      </c>
      <c r="P181" s="82" t="s">
        <v>2817</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t="14.25" hidden="1" x14ac:dyDescent="0.25">
      <c r="B182" s="14" t="s">
        <v>630</v>
      </c>
      <c r="C182" s="14">
        <v>10</v>
      </c>
      <c r="D182" s="14">
        <v>182</v>
      </c>
      <c r="E182" s="14" t="s">
        <v>637</v>
      </c>
      <c r="F182" s="14" t="s">
        <v>638</v>
      </c>
      <c r="G182" s="14">
        <v>148400</v>
      </c>
      <c r="H182" s="14">
        <v>470</v>
      </c>
      <c r="I182" s="14" t="s">
        <v>2494</v>
      </c>
      <c r="J182" s="14" t="s">
        <v>1516</v>
      </c>
      <c r="K182" s="14" t="s">
        <v>948</v>
      </c>
      <c r="L182" s="14">
        <v>909251968.75999999</v>
      </c>
      <c r="M182" s="14">
        <v>0</v>
      </c>
      <c r="N182" s="14">
        <v>0</v>
      </c>
      <c r="O182" s="82" t="s">
        <v>3051</v>
      </c>
      <c r="P182" s="82" t="s">
        <v>2817</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t="14.25" hidden="1" x14ac:dyDescent="0.25">
      <c r="B183" s="14" t="s">
        <v>630</v>
      </c>
      <c r="C183" s="14">
        <v>10</v>
      </c>
      <c r="D183" s="14">
        <v>182</v>
      </c>
      <c r="E183" s="14" t="s">
        <v>637</v>
      </c>
      <c r="F183" s="14" t="s">
        <v>638</v>
      </c>
      <c r="G183" s="14">
        <v>148400</v>
      </c>
      <c r="H183" s="14">
        <v>470</v>
      </c>
      <c r="I183" s="14" t="s">
        <v>2494</v>
      </c>
      <c r="J183" s="14" t="s">
        <v>1516</v>
      </c>
      <c r="K183" s="14" t="s">
        <v>948</v>
      </c>
      <c r="L183" s="14">
        <v>909251968.75999999</v>
      </c>
      <c r="M183" s="14">
        <v>0</v>
      </c>
      <c r="N183" s="14">
        <v>0</v>
      </c>
      <c r="O183" s="82" t="s">
        <v>3051</v>
      </c>
      <c r="P183" s="82" t="s">
        <v>2817</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t="14.25" hidden="1" x14ac:dyDescent="0.25">
      <c r="B184" s="14" t="s">
        <v>630</v>
      </c>
      <c r="C184" s="14">
        <v>10</v>
      </c>
      <c r="D184" s="14">
        <v>182</v>
      </c>
      <c r="E184" s="14" t="s">
        <v>637</v>
      </c>
      <c r="F184" s="14" t="s">
        <v>638</v>
      </c>
      <c r="G184" s="14">
        <v>148400</v>
      </c>
      <c r="H184" s="14">
        <v>470</v>
      </c>
      <c r="I184" s="14" t="s">
        <v>2494</v>
      </c>
      <c r="J184" s="14" t="s">
        <v>1516</v>
      </c>
      <c r="K184" s="14" t="s">
        <v>948</v>
      </c>
      <c r="L184" s="14">
        <v>909251968.75999999</v>
      </c>
      <c r="M184" s="14">
        <v>0</v>
      </c>
      <c r="N184" s="14">
        <v>0</v>
      </c>
      <c r="O184" s="82" t="s">
        <v>3051</v>
      </c>
      <c r="P184" s="82" t="s">
        <v>2817</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t="14.25" hidden="1" x14ac:dyDescent="0.25">
      <c r="B185" s="14" t="s">
        <v>630</v>
      </c>
      <c r="C185" s="14">
        <v>10</v>
      </c>
      <c r="D185" s="14">
        <v>182</v>
      </c>
      <c r="E185" s="14" t="s">
        <v>637</v>
      </c>
      <c r="F185" s="14" t="s">
        <v>638</v>
      </c>
      <c r="G185" s="14">
        <v>148400</v>
      </c>
      <c r="H185" s="14">
        <v>470</v>
      </c>
      <c r="I185" s="14" t="s">
        <v>2494</v>
      </c>
      <c r="J185" s="14" t="s">
        <v>1516</v>
      </c>
      <c r="K185" s="14" t="s">
        <v>948</v>
      </c>
      <c r="L185" s="14">
        <v>909251968.75999999</v>
      </c>
      <c r="M185" s="14">
        <v>0</v>
      </c>
      <c r="N185" s="14">
        <v>0</v>
      </c>
      <c r="O185" s="82" t="s">
        <v>3051</v>
      </c>
      <c r="P185" s="82" t="s">
        <v>2817</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t="14.25" hidden="1" x14ac:dyDescent="0.25">
      <c r="B186" s="14" t="s">
        <v>630</v>
      </c>
      <c r="C186" s="14">
        <v>10</v>
      </c>
      <c r="D186" s="14">
        <v>182</v>
      </c>
      <c r="E186" s="14" t="s">
        <v>637</v>
      </c>
      <c r="F186" s="14" t="s">
        <v>638</v>
      </c>
      <c r="G186" s="14">
        <v>148400</v>
      </c>
      <c r="H186" s="14">
        <v>470</v>
      </c>
      <c r="I186" s="14" t="s">
        <v>2494</v>
      </c>
      <c r="J186" s="14" t="s">
        <v>1516</v>
      </c>
      <c r="K186" s="14" t="s">
        <v>948</v>
      </c>
      <c r="L186" s="14">
        <v>909251968.75999999</v>
      </c>
      <c r="M186" s="14">
        <v>0</v>
      </c>
      <c r="N186" s="14">
        <v>0</v>
      </c>
      <c r="O186" s="82" t="s">
        <v>3051</v>
      </c>
      <c r="P186" s="82" t="s">
        <v>2817</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t="14.25" hidden="1" x14ac:dyDescent="0.25">
      <c r="B187" s="14" t="s">
        <v>630</v>
      </c>
      <c r="C187" s="14">
        <v>10</v>
      </c>
      <c r="D187" s="14">
        <v>182</v>
      </c>
      <c r="E187" s="14" t="s">
        <v>637</v>
      </c>
      <c r="F187" s="14" t="s">
        <v>638</v>
      </c>
      <c r="G187" s="14">
        <v>148400</v>
      </c>
      <c r="H187" s="14">
        <v>470</v>
      </c>
      <c r="I187" s="14" t="s">
        <v>2494</v>
      </c>
      <c r="J187" s="14" t="s">
        <v>1516</v>
      </c>
      <c r="K187" s="14" t="s">
        <v>948</v>
      </c>
      <c r="L187" s="14">
        <v>909251968.75999999</v>
      </c>
      <c r="M187" s="14">
        <v>0</v>
      </c>
      <c r="N187" s="14">
        <v>0</v>
      </c>
      <c r="O187" s="82" t="s">
        <v>3051</v>
      </c>
      <c r="P187" s="82" t="s">
        <v>2817</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t="14.25" hidden="1" x14ac:dyDescent="0.25">
      <c r="B188" s="14" t="s">
        <v>630</v>
      </c>
      <c r="C188" s="14">
        <v>10</v>
      </c>
      <c r="D188" s="14">
        <v>182</v>
      </c>
      <c r="E188" s="14" t="s">
        <v>637</v>
      </c>
      <c r="F188" s="14" t="s">
        <v>638</v>
      </c>
      <c r="G188" s="14">
        <v>148400</v>
      </c>
      <c r="H188" s="14">
        <v>470</v>
      </c>
      <c r="I188" s="14" t="s">
        <v>2494</v>
      </c>
      <c r="J188" s="14" t="s">
        <v>1516</v>
      </c>
      <c r="K188" s="14" t="s">
        <v>948</v>
      </c>
      <c r="L188" s="14">
        <v>909251968.75999999</v>
      </c>
      <c r="M188" s="14">
        <v>0</v>
      </c>
      <c r="N188" s="14">
        <v>0</v>
      </c>
      <c r="O188" s="82" t="s">
        <v>3051</v>
      </c>
      <c r="P188" s="82" t="s">
        <v>2817</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t="14.25" hidden="1" x14ac:dyDescent="0.25">
      <c r="B189" s="14" t="s">
        <v>630</v>
      </c>
      <c r="C189" s="14">
        <v>10</v>
      </c>
      <c r="D189" s="14">
        <v>182</v>
      </c>
      <c r="E189" s="14" t="s">
        <v>637</v>
      </c>
      <c r="F189" s="14" t="s">
        <v>638</v>
      </c>
      <c r="G189" s="14">
        <v>148400</v>
      </c>
      <c r="H189" s="14">
        <v>470</v>
      </c>
      <c r="I189" s="14" t="s">
        <v>2494</v>
      </c>
      <c r="J189" s="14" t="s">
        <v>1516</v>
      </c>
      <c r="K189" s="14" t="s">
        <v>948</v>
      </c>
      <c r="L189" s="14">
        <v>909251968.75999999</v>
      </c>
      <c r="M189" s="14">
        <v>0</v>
      </c>
      <c r="N189" s="14">
        <v>0</v>
      </c>
      <c r="O189" s="82" t="s">
        <v>3051</v>
      </c>
      <c r="P189" s="82" t="s">
        <v>2817</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t="14.25" hidden="1" x14ac:dyDescent="0.25">
      <c r="B190" s="14" t="s">
        <v>630</v>
      </c>
      <c r="C190" s="14">
        <v>10</v>
      </c>
      <c r="D190" s="14">
        <v>182</v>
      </c>
      <c r="E190" s="14" t="s">
        <v>637</v>
      </c>
      <c r="F190" s="14" t="s">
        <v>638</v>
      </c>
      <c r="G190" s="14">
        <v>148400</v>
      </c>
      <c r="H190" s="14">
        <v>470</v>
      </c>
      <c r="I190" s="14" t="s">
        <v>2494</v>
      </c>
      <c r="J190" s="14" t="s">
        <v>1516</v>
      </c>
      <c r="K190" s="14" t="s">
        <v>948</v>
      </c>
      <c r="L190" s="14">
        <v>909251968.75999999</v>
      </c>
      <c r="M190" s="14">
        <v>0</v>
      </c>
      <c r="N190" s="14">
        <v>0</v>
      </c>
      <c r="O190" s="82" t="s">
        <v>3051</v>
      </c>
      <c r="P190" s="82" t="s">
        <v>2817</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t="14.25" hidden="1" x14ac:dyDescent="0.25">
      <c r="B191" s="14" t="s">
        <v>630</v>
      </c>
      <c r="C191" s="14">
        <v>10</v>
      </c>
      <c r="D191" s="14">
        <v>182</v>
      </c>
      <c r="E191" s="14" t="s">
        <v>637</v>
      </c>
      <c r="F191" s="14" t="s">
        <v>638</v>
      </c>
      <c r="G191" s="14">
        <v>148400</v>
      </c>
      <c r="H191" s="14">
        <v>470</v>
      </c>
      <c r="I191" s="14" t="s">
        <v>2494</v>
      </c>
      <c r="J191" s="14" t="s">
        <v>1516</v>
      </c>
      <c r="K191" s="14" t="s">
        <v>948</v>
      </c>
      <c r="L191" s="14">
        <v>909251968.75999999</v>
      </c>
      <c r="M191" s="14">
        <v>0</v>
      </c>
      <c r="N191" s="14">
        <v>0</v>
      </c>
      <c r="O191" s="82" t="s">
        <v>3051</v>
      </c>
      <c r="P191" s="82" t="s">
        <v>2817</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t="14.25" hidden="1" x14ac:dyDescent="0.25">
      <c r="B192" s="14" t="s">
        <v>630</v>
      </c>
      <c r="C192" s="14">
        <v>10</v>
      </c>
      <c r="D192" s="14">
        <v>182</v>
      </c>
      <c r="E192" s="14" t="s">
        <v>637</v>
      </c>
      <c r="F192" s="14" t="s">
        <v>638</v>
      </c>
      <c r="G192" s="14">
        <v>148400</v>
      </c>
      <c r="H192" s="14">
        <v>470</v>
      </c>
      <c r="I192" s="14" t="s">
        <v>2494</v>
      </c>
      <c r="J192" s="14" t="s">
        <v>1516</v>
      </c>
      <c r="K192" s="14" t="s">
        <v>948</v>
      </c>
      <c r="L192" s="14">
        <v>909251968.75999999</v>
      </c>
      <c r="M192" s="14">
        <v>0</v>
      </c>
      <c r="N192" s="14">
        <v>0</v>
      </c>
      <c r="O192" s="82" t="s">
        <v>3051</v>
      </c>
      <c r="P192" s="82" t="s">
        <v>2817</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43948030.75999999</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12799999.75999999</v>
      </c>
    </row>
    <row r="193" spans="2:27" ht="14.25" hidden="1" x14ac:dyDescent="0.25">
      <c r="B193" s="14" t="s">
        <v>630</v>
      </c>
      <c r="C193" s="14">
        <v>10</v>
      </c>
      <c r="D193" s="14">
        <v>182</v>
      </c>
      <c r="E193" s="14" t="s">
        <v>637</v>
      </c>
      <c r="F193" s="14" t="s">
        <v>638</v>
      </c>
      <c r="G193" s="14">
        <v>148400</v>
      </c>
      <c r="H193" s="14">
        <v>470</v>
      </c>
      <c r="I193" s="14" t="s">
        <v>2494</v>
      </c>
      <c r="J193" s="14" t="s">
        <v>1516</v>
      </c>
      <c r="K193" s="14" t="s">
        <v>948</v>
      </c>
      <c r="L193" s="14">
        <v>909251968.75999999</v>
      </c>
      <c r="M193" s="14">
        <v>0</v>
      </c>
      <c r="N193" s="14">
        <v>0</v>
      </c>
      <c r="O193" s="82" t="s">
        <v>3051</v>
      </c>
      <c r="P193" s="82" t="s">
        <v>2817</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43948030.75999999</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12799999.75999999</v>
      </c>
    </row>
    <row r="194" spans="2:27" ht="14.25" hidden="1" x14ac:dyDescent="0.25">
      <c r="B194" s="14" t="s">
        <v>630</v>
      </c>
      <c r="C194" s="14">
        <v>10</v>
      </c>
      <c r="D194" s="14">
        <v>182</v>
      </c>
      <c r="E194" s="14" t="s">
        <v>637</v>
      </c>
      <c r="F194" s="14" t="s">
        <v>638</v>
      </c>
      <c r="G194" s="14">
        <v>148400</v>
      </c>
      <c r="H194" s="14">
        <v>470</v>
      </c>
      <c r="I194" s="14" t="s">
        <v>2494</v>
      </c>
      <c r="J194" s="14" t="s">
        <v>1516</v>
      </c>
      <c r="K194" s="14" t="s">
        <v>948</v>
      </c>
      <c r="L194" s="14">
        <v>909251968.75999999</v>
      </c>
      <c r="M194" s="14">
        <v>0</v>
      </c>
      <c r="N194" s="14">
        <v>0</v>
      </c>
      <c r="O194" s="82" t="s">
        <v>3051</v>
      </c>
      <c r="P194" s="82" t="s">
        <v>2817</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t="14.25" hidden="1" x14ac:dyDescent="0.25">
      <c r="B195" s="14" t="s">
        <v>630</v>
      </c>
      <c r="C195" s="14">
        <v>10</v>
      </c>
      <c r="D195" s="14">
        <v>182</v>
      </c>
      <c r="E195" s="14" t="s">
        <v>637</v>
      </c>
      <c r="F195" s="14" t="s">
        <v>638</v>
      </c>
      <c r="G195" s="14">
        <v>148400</v>
      </c>
      <c r="H195" s="14">
        <v>470</v>
      </c>
      <c r="I195" s="14" t="s">
        <v>2494</v>
      </c>
      <c r="J195" s="14" t="s">
        <v>1516</v>
      </c>
      <c r="K195" s="14" t="s">
        <v>948</v>
      </c>
      <c r="L195" s="14">
        <v>909251968.75999999</v>
      </c>
      <c r="M195" s="14">
        <v>0</v>
      </c>
      <c r="N195" s="14">
        <v>0</v>
      </c>
      <c r="O195" s="82" t="s">
        <v>3051</v>
      </c>
      <c r="P195" s="82" t="s">
        <v>2817</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43948030.75999999</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12799999.75999999</v>
      </c>
    </row>
    <row r="196" spans="2:27" ht="14.25" hidden="1" x14ac:dyDescent="0.25">
      <c r="B196" s="14" t="s">
        <v>630</v>
      </c>
      <c r="C196" s="14">
        <v>10</v>
      </c>
      <c r="D196" s="14">
        <v>182</v>
      </c>
      <c r="E196" s="14" t="s">
        <v>637</v>
      </c>
      <c r="F196" s="14" t="s">
        <v>638</v>
      </c>
      <c r="G196" s="14">
        <v>148400</v>
      </c>
      <c r="H196" s="14">
        <v>470</v>
      </c>
      <c r="I196" s="14" t="s">
        <v>2494</v>
      </c>
      <c r="J196" s="14" t="s">
        <v>1516</v>
      </c>
      <c r="K196" s="14" t="s">
        <v>948</v>
      </c>
      <c r="L196" s="14">
        <v>909251968.75999999</v>
      </c>
      <c r="M196" s="14">
        <v>0</v>
      </c>
      <c r="N196" s="14">
        <v>0</v>
      </c>
      <c r="O196" s="82" t="s">
        <v>3051</v>
      </c>
      <c r="P196" s="82" t="s">
        <v>2817</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t="14.25" hidden="1" x14ac:dyDescent="0.25">
      <c r="B197" s="14" t="s">
        <v>630</v>
      </c>
      <c r="C197" s="14">
        <v>10</v>
      </c>
      <c r="D197" s="14">
        <v>182</v>
      </c>
      <c r="E197" s="14" t="s">
        <v>637</v>
      </c>
      <c r="F197" s="14" t="s">
        <v>638</v>
      </c>
      <c r="G197" s="14">
        <v>148400</v>
      </c>
      <c r="H197" s="14">
        <v>470</v>
      </c>
      <c r="I197" s="14" t="s">
        <v>2494</v>
      </c>
      <c r="J197" s="14" t="s">
        <v>2957</v>
      </c>
      <c r="K197" s="14" t="s">
        <v>2833</v>
      </c>
      <c r="L197" s="14"/>
      <c r="M197" s="14"/>
      <c r="N197" s="14"/>
      <c r="O197" s="82" t="s">
        <v>3051</v>
      </c>
      <c r="P197" s="82" t="s">
        <v>2958</v>
      </c>
      <c r="Q197" s="14"/>
      <c r="R197" s="14"/>
      <c r="S197" s="14" t="s">
        <v>2910</v>
      </c>
      <c r="T197" s="14"/>
      <c r="U197" s="14" t="s">
        <v>2945</v>
      </c>
      <c r="V197" s="14" t="s">
        <v>2949</v>
      </c>
      <c r="W197" s="77" t="s">
        <v>3064</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ht="14.25" hidden="1" x14ac:dyDescent="0.25">
      <c r="B198" s="14" t="s">
        <v>630</v>
      </c>
      <c r="C198" s="14">
        <v>10</v>
      </c>
      <c r="D198" s="14">
        <v>182</v>
      </c>
      <c r="E198" s="14" t="s">
        <v>637</v>
      </c>
      <c r="F198" s="14" t="s">
        <v>638</v>
      </c>
      <c r="G198" s="14">
        <v>148400</v>
      </c>
      <c r="H198" s="14">
        <v>470</v>
      </c>
      <c r="I198" s="14" t="s">
        <v>2494</v>
      </c>
      <c r="J198" s="14" t="s">
        <v>2957</v>
      </c>
      <c r="K198" s="14" t="s">
        <v>2833</v>
      </c>
      <c r="L198" s="14"/>
      <c r="M198" s="14"/>
      <c r="N198" s="14"/>
      <c r="O198" s="82" t="s">
        <v>3051</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-0.18999999761581421</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-0.18999999761581421</v>
      </c>
    </row>
    <row r="199" spans="2:27" ht="14.25" hidden="1" x14ac:dyDescent="0.25">
      <c r="B199" s="14" t="s">
        <v>630</v>
      </c>
      <c r="C199" s="14">
        <v>10</v>
      </c>
      <c r="D199" s="14">
        <v>182</v>
      </c>
      <c r="E199" s="14" t="s">
        <v>637</v>
      </c>
      <c r="F199" s="14" t="s">
        <v>638</v>
      </c>
      <c r="G199" s="14">
        <v>148400</v>
      </c>
      <c r="H199" s="14">
        <v>470</v>
      </c>
      <c r="I199" s="14" t="s">
        <v>2494</v>
      </c>
      <c r="J199" s="14" t="s">
        <v>2957</v>
      </c>
      <c r="K199" s="14" t="s">
        <v>2833</v>
      </c>
      <c r="L199" s="14"/>
      <c r="M199" s="14"/>
      <c r="N199" s="14"/>
      <c r="O199" s="82" t="s">
        <v>3051</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811837749.48000002</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651854136.48000002</v>
      </c>
    </row>
    <row r="200" spans="2:27" ht="14.25" hidden="1" x14ac:dyDescent="0.25">
      <c r="B200" s="14" t="s">
        <v>630</v>
      </c>
      <c r="C200" s="14">
        <v>10</v>
      </c>
      <c r="D200" s="14">
        <v>182</v>
      </c>
      <c r="E200" s="14" t="s">
        <v>637</v>
      </c>
      <c r="F200" s="14" t="s">
        <v>638</v>
      </c>
      <c r="G200" s="14">
        <v>148400</v>
      </c>
      <c r="H200" s="14">
        <v>470</v>
      </c>
      <c r="I200" s="14" t="s">
        <v>2494</v>
      </c>
      <c r="J200" s="14" t="s">
        <v>2957</v>
      </c>
      <c r="K200" s="14" t="s">
        <v>2833</v>
      </c>
      <c r="L200" s="14"/>
      <c r="M200" s="14"/>
      <c r="N200" s="14"/>
      <c r="O200" s="82" t="s">
        <v>3051</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811837749.28999996</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651854136.28999996</v>
      </c>
    </row>
    <row r="201" spans="2:27" ht="14.25" hidden="1" x14ac:dyDescent="0.25">
      <c r="B201" s="14" t="s">
        <v>630</v>
      </c>
      <c r="C201" s="14">
        <v>10</v>
      </c>
      <c r="D201" s="14">
        <v>182</v>
      </c>
      <c r="E201" s="14" t="s">
        <v>637</v>
      </c>
      <c r="F201" s="14" t="s">
        <v>638</v>
      </c>
      <c r="G201" s="14">
        <v>148400</v>
      </c>
      <c r="H201" s="14">
        <v>470</v>
      </c>
      <c r="I201" s="14" t="s">
        <v>2494</v>
      </c>
      <c r="J201" s="14" t="s">
        <v>2957</v>
      </c>
      <c r="K201" s="14" t="s">
        <v>2833</v>
      </c>
      <c r="L201" s="14"/>
      <c r="M201" s="14"/>
      <c r="N201" s="14"/>
      <c r="O201" s="82" t="s">
        <v>3051</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t="14.25" hidden="1" x14ac:dyDescent="0.25">
      <c r="B202" s="14" t="s">
        <v>630</v>
      </c>
      <c r="C202" s="14">
        <v>10</v>
      </c>
      <c r="D202" s="14">
        <v>182</v>
      </c>
      <c r="E202" s="14" t="s">
        <v>637</v>
      </c>
      <c r="F202" s="14" t="s">
        <v>638</v>
      </c>
      <c r="G202" s="14">
        <v>148400</v>
      </c>
      <c r="H202" s="14">
        <v>534</v>
      </c>
      <c r="I202" s="14" t="s">
        <v>1681</v>
      </c>
      <c r="J202" s="14" t="s">
        <v>1563</v>
      </c>
      <c r="K202" s="14" t="s">
        <v>932</v>
      </c>
      <c r="L202" s="14">
        <v>183832.11</v>
      </c>
      <c r="M202" s="14">
        <v>540060</v>
      </c>
      <c r="N202" s="14">
        <v>540060</v>
      </c>
      <c r="O202" s="82" t="s">
        <v>3055</v>
      </c>
      <c r="P202" s="82" t="s">
        <v>2808</v>
      </c>
      <c r="Q202" s="14"/>
      <c r="R202" s="14"/>
      <c r="S202" s="14" t="s">
        <v>2970</v>
      </c>
      <c r="T202" s="14"/>
      <c r="U202" s="14" t="s">
        <v>2909</v>
      </c>
      <c r="V202" s="14" t="s">
        <v>2911</v>
      </c>
      <c r="W202" s="77" t="s">
        <v>3065</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t="14.25" hidden="1" x14ac:dyDescent="0.25">
      <c r="B203" s="14" t="s">
        <v>630</v>
      </c>
      <c r="C203" s="14">
        <v>10</v>
      </c>
      <c r="D203" s="14">
        <v>182</v>
      </c>
      <c r="E203" s="14" t="s">
        <v>637</v>
      </c>
      <c r="F203" s="14" t="s">
        <v>638</v>
      </c>
      <c r="G203" s="14">
        <v>148400</v>
      </c>
      <c r="H203" s="14">
        <v>534</v>
      </c>
      <c r="I203" s="14" t="s">
        <v>1681</v>
      </c>
      <c r="J203" s="14" t="s">
        <v>1563</v>
      </c>
      <c r="K203" s="14" t="s">
        <v>932</v>
      </c>
      <c r="L203" s="14">
        <v>183832.11</v>
      </c>
      <c r="M203" s="14">
        <v>540060</v>
      </c>
      <c r="N203" s="14">
        <v>540060</v>
      </c>
      <c r="O203" s="82" t="s">
        <v>3055</v>
      </c>
      <c r="P203" s="82" t="s">
        <v>2808</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ht="14.25" hidden="1" x14ac:dyDescent="0.25">
      <c r="B204" s="14" t="s">
        <v>630</v>
      </c>
      <c r="C204" s="14">
        <v>10</v>
      </c>
      <c r="D204" s="14">
        <v>182</v>
      </c>
      <c r="E204" s="14" t="s">
        <v>637</v>
      </c>
      <c r="F204" s="14" t="s">
        <v>638</v>
      </c>
      <c r="G204" s="14">
        <v>148400</v>
      </c>
      <c r="H204" s="14">
        <v>534</v>
      </c>
      <c r="I204" s="14" t="s">
        <v>1681</v>
      </c>
      <c r="J204" s="14" t="s">
        <v>1563</v>
      </c>
      <c r="K204" s="14" t="s">
        <v>932</v>
      </c>
      <c r="L204" s="14">
        <v>183832.11</v>
      </c>
      <c r="M204" s="14">
        <v>540060</v>
      </c>
      <c r="N204" s="14">
        <v>540060</v>
      </c>
      <c r="O204" s="82" t="s">
        <v>3055</v>
      </c>
      <c r="P204" s="82" t="s">
        <v>2808</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t="14.25" hidden="1" x14ac:dyDescent="0.25">
      <c r="B205" s="14" t="s">
        <v>630</v>
      </c>
      <c r="C205" s="14">
        <v>10</v>
      </c>
      <c r="D205" s="14">
        <v>182</v>
      </c>
      <c r="E205" s="14" t="s">
        <v>637</v>
      </c>
      <c r="F205" s="14" t="s">
        <v>638</v>
      </c>
      <c r="G205" s="14">
        <v>148400</v>
      </c>
      <c r="H205" s="14">
        <v>534</v>
      </c>
      <c r="I205" s="14" t="s">
        <v>1681</v>
      </c>
      <c r="J205" s="14" t="s">
        <v>1563</v>
      </c>
      <c r="K205" s="14" t="s">
        <v>932</v>
      </c>
      <c r="L205" s="14">
        <v>183832.11</v>
      </c>
      <c r="M205" s="14">
        <v>540060</v>
      </c>
      <c r="N205" s="14">
        <v>540060</v>
      </c>
      <c r="O205" s="82" t="s">
        <v>3055</v>
      </c>
      <c r="P205" s="82" t="s">
        <v>2808</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183832.11</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183832.11</v>
      </c>
    </row>
    <row r="206" spans="2:27" ht="14.25" hidden="1" x14ac:dyDescent="0.25">
      <c r="B206" s="14" t="s">
        <v>630</v>
      </c>
      <c r="C206" s="14">
        <v>10</v>
      </c>
      <c r="D206" s="14">
        <v>182</v>
      </c>
      <c r="E206" s="14" t="s">
        <v>637</v>
      </c>
      <c r="F206" s="14" t="s">
        <v>638</v>
      </c>
      <c r="G206" s="14">
        <v>148400</v>
      </c>
      <c r="H206" s="14">
        <v>534</v>
      </c>
      <c r="I206" s="14" t="s">
        <v>1681</v>
      </c>
      <c r="J206" s="14" t="s">
        <v>1563</v>
      </c>
      <c r="K206" s="14" t="s">
        <v>932</v>
      </c>
      <c r="L206" s="14">
        <v>183832.11</v>
      </c>
      <c r="M206" s="14">
        <v>540060</v>
      </c>
      <c r="N206" s="14">
        <v>540060</v>
      </c>
      <c r="O206" s="82" t="s">
        <v>3055</v>
      </c>
      <c r="P206" s="82" t="s">
        <v>2808</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t="14.25" hidden="1" x14ac:dyDescent="0.25">
      <c r="B207" s="14" t="s">
        <v>630</v>
      </c>
      <c r="C207" s="14">
        <v>10</v>
      </c>
      <c r="D207" s="14">
        <v>182</v>
      </c>
      <c r="E207" s="14" t="s">
        <v>637</v>
      </c>
      <c r="F207" s="14" t="s">
        <v>638</v>
      </c>
      <c r="G207" s="14">
        <v>148400</v>
      </c>
      <c r="H207" s="14">
        <v>534</v>
      </c>
      <c r="I207" s="14" t="s">
        <v>1681</v>
      </c>
      <c r="J207" s="14" t="s">
        <v>1563</v>
      </c>
      <c r="K207" s="14" t="s">
        <v>932</v>
      </c>
      <c r="L207" s="14">
        <v>183832.11</v>
      </c>
      <c r="M207" s="14">
        <v>540060</v>
      </c>
      <c r="N207" s="14">
        <v>540060</v>
      </c>
      <c r="O207" s="82" t="s">
        <v>3055</v>
      </c>
      <c r="P207" s="82" t="s">
        <v>2808</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t="14.25" hidden="1" x14ac:dyDescent="0.25">
      <c r="B208" s="14" t="s">
        <v>630</v>
      </c>
      <c r="C208" s="14">
        <v>10</v>
      </c>
      <c r="D208" s="14">
        <v>182</v>
      </c>
      <c r="E208" s="14" t="s">
        <v>637</v>
      </c>
      <c r="F208" s="14" t="s">
        <v>638</v>
      </c>
      <c r="G208" s="14">
        <v>148400</v>
      </c>
      <c r="H208" s="14">
        <v>534</v>
      </c>
      <c r="I208" s="14" t="s">
        <v>1681</v>
      </c>
      <c r="J208" s="14" t="s">
        <v>1563</v>
      </c>
      <c r="K208" s="14" t="s">
        <v>932</v>
      </c>
      <c r="L208" s="14">
        <v>183832.11</v>
      </c>
      <c r="M208" s="14">
        <v>540060</v>
      </c>
      <c r="N208" s="14">
        <v>540060</v>
      </c>
      <c r="O208" s="82" t="s">
        <v>3055</v>
      </c>
      <c r="P208" s="82" t="s">
        <v>2808</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t="14.25" hidden="1" x14ac:dyDescent="0.25">
      <c r="B209" s="14" t="s">
        <v>630</v>
      </c>
      <c r="C209" s="14">
        <v>10</v>
      </c>
      <c r="D209" s="14">
        <v>182</v>
      </c>
      <c r="E209" s="14" t="s">
        <v>637</v>
      </c>
      <c r="F209" s="14" t="s">
        <v>638</v>
      </c>
      <c r="G209" s="14">
        <v>148400</v>
      </c>
      <c r="H209" s="14">
        <v>534</v>
      </c>
      <c r="I209" s="14" t="s">
        <v>1681</v>
      </c>
      <c r="J209" s="14" t="s">
        <v>1563</v>
      </c>
      <c r="K209" s="14" t="s">
        <v>932</v>
      </c>
      <c r="L209" s="14">
        <v>183832.11</v>
      </c>
      <c r="M209" s="14">
        <v>540060</v>
      </c>
      <c r="N209" s="14">
        <v>540060</v>
      </c>
      <c r="O209" s="82" t="s">
        <v>3055</v>
      </c>
      <c r="P209" s="82" t="s">
        <v>2808</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t="14.25" hidden="1" x14ac:dyDescent="0.25">
      <c r="B210" s="14" t="s">
        <v>630</v>
      </c>
      <c r="C210" s="14">
        <v>10</v>
      </c>
      <c r="D210" s="14">
        <v>182</v>
      </c>
      <c r="E210" s="14" t="s">
        <v>637</v>
      </c>
      <c r="F210" s="14" t="s">
        <v>638</v>
      </c>
      <c r="G210" s="14">
        <v>148400</v>
      </c>
      <c r="H210" s="14">
        <v>534</v>
      </c>
      <c r="I210" s="14" t="s">
        <v>1681</v>
      </c>
      <c r="J210" s="14" t="s">
        <v>1563</v>
      </c>
      <c r="K210" s="14" t="s">
        <v>932</v>
      </c>
      <c r="L210" s="14">
        <v>183832.11</v>
      </c>
      <c r="M210" s="14">
        <v>540060</v>
      </c>
      <c r="N210" s="14">
        <v>540060</v>
      </c>
      <c r="O210" s="82" t="s">
        <v>3055</v>
      </c>
      <c r="P210" s="82" t="s">
        <v>2808</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t="14.25" hidden="1" x14ac:dyDescent="0.25">
      <c r="B211" s="14" t="s">
        <v>630</v>
      </c>
      <c r="C211" s="14">
        <v>10</v>
      </c>
      <c r="D211" s="14">
        <v>182</v>
      </c>
      <c r="E211" s="14" t="s">
        <v>637</v>
      </c>
      <c r="F211" s="14" t="s">
        <v>638</v>
      </c>
      <c r="G211" s="14">
        <v>148400</v>
      </c>
      <c r="H211" s="14">
        <v>534</v>
      </c>
      <c r="I211" s="14" t="s">
        <v>1681</v>
      </c>
      <c r="J211" s="14" t="s">
        <v>1563</v>
      </c>
      <c r="K211" s="14" t="s">
        <v>932</v>
      </c>
      <c r="L211" s="14">
        <v>183832.11</v>
      </c>
      <c r="M211" s="14">
        <v>540060</v>
      </c>
      <c r="N211" s="14">
        <v>540060</v>
      </c>
      <c r="O211" s="82" t="s">
        <v>3055</v>
      </c>
      <c r="P211" s="82" t="s">
        <v>2808</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356228</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356228</v>
      </c>
    </row>
    <row r="212" spans="2:27" ht="14.25" hidden="1" x14ac:dyDescent="0.25">
      <c r="B212" s="14" t="s">
        <v>630</v>
      </c>
      <c r="C212" s="14">
        <v>10</v>
      </c>
      <c r="D212" s="14">
        <v>182</v>
      </c>
      <c r="E212" s="14" t="s">
        <v>637</v>
      </c>
      <c r="F212" s="14" t="s">
        <v>638</v>
      </c>
      <c r="G212" s="14">
        <v>148400</v>
      </c>
      <c r="H212" s="14">
        <v>534</v>
      </c>
      <c r="I212" s="14" t="s">
        <v>1681</v>
      </c>
      <c r="J212" s="14" t="s">
        <v>1563</v>
      </c>
      <c r="K212" s="14" t="s">
        <v>932</v>
      </c>
      <c r="L212" s="14">
        <v>183832.11</v>
      </c>
      <c r="M212" s="14">
        <v>540060</v>
      </c>
      <c r="N212" s="14">
        <v>540060</v>
      </c>
      <c r="O212" s="82" t="s">
        <v>3055</v>
      </c>
      <c r="P212" s="82" t="s">
        <v>2808</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ht="14.25" hidden="1" x14ac:dyDescent="0.25">
      <c r="B213" s="14" t="s">
        <v>630</v>
      </c>
      <c r="C213" s="14">
        <v>10</v>
      </c>
      <c r="D213" s="14">
        <v>182</v>
      </c>
      <c r="E213" s="14" t="s">
        <v>637</v>
      </c>
      <c r="F213" s="14" t="s">
        <v>638</v>
      </c>
      <c r="G213" s="14">
        <v>148400</v>
      </c>
      <c r="H213" s="14">
        <v>534</v>
      </c>
      <c r="I213" s="14" t="s">
        <v>1681</v>
      </c>
      <c r="J213" s="14" t="s">
        <v>1563</v>
      </c>
      <c r="K213" s="14" t="s">
        <v>932</v>
      </c>
      <c r="L213" s="14">
        <v>183832.11</v>
      </c>
      <c r="M213" s="14">
        <v>540060</v>
      </c>
      <c r="N213" s="14">
        <v>540060</v>
      </c>
      <c r="O213" s="82" t="s">
        <v>3055</v>
      </c>
      <c r="P213" s="82" t="s">
        <v>2808</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t="14.25" hidden="1" x14ac:dyDescent="0.25">
      <c r="B214" s="14" t="s">
        <v>630</v>
      </c>
      <c r="C214" s="14">
        <v>10</v>
      </c>
      <c r="D214" s="14">
        <v>182</v>
      </c>
      <c r="E214" s="14" t="s">
        <v>637</v>
      </c>
      <c r="F214" s="14" t="s">
        <v>638</v>
      </c>
      <c r="G214" s="14">
        <v>148400</v>
      </c>
      <c r="H214" s="14">
        <v>534</v>
      </c>
      <c r="I214" s="14" t="s">
        <v>1681</v>
      </c>
      <c r="J214" s="14" t="s">
        <v>1563</v>
      </c>
      <c r="K214" s="14" t="s">
        <v>932</v>
      </c>
      <c r="L214" s="14">
        <v>183832.11</v>
      </c>
      <c r="M214" s="14">
        <v>540060</v>
      </c>
      <c r="N214" s="14">
        <v>540060</v>
      </c>
      <c r="O214" s="82" t="s">
        <v>3055</v>
      </c>
      <c r="P214" s="82" t="s">
        <v>2808</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t="14.25" hidden="1" x14ac:dyDescent="0.25">
      <c r="B215" s="14" t="s">
        <v>630</v>
      </c>
      <c r="C215" s="14">
        <v>10</v>
      </c>
      <c r="D215" s="14">
        <v>182</v>
      </c>
      <c r="E215" s="14" t="s">
        <v>637</v>
      </c>
      <c r="F215" s="14" t="s">
        <v>638</v>
      </c>
      <c r="G215" s="14">
        <v>148400</v>
      </c>
      <c r="H215" s="14">
        <v>534</v>
      </c>
      <c r="I215" s="14" t="s">
        <v>1681</v>
      </c>
      <c r="J215" s="14" t="s">
        <v>1563</v>
      </c>
      <c r="K215" s="14" t="s">
        <v>932</v>
      </c>
      <c r="L215" s="14">
        <v>183832.11</v>
      </c>
      <c r="M215" s="14">
        <v>540060</v>
      </c>
      <c r="N215" s="14">
        <v>540060</v>
      </c>
      <c r="O215" s="82" t="s">
        <v>3055</v>
      </c>
      <c r="P215" s="82" t="s">
        <v>2808</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t="14.25" hidden="1" x14ac:dyDescent="0.25">
      <c r="B216" s="14" t="s">
        <v>630</v>
      </c>
      <c r="C216" s="14">
        <v>10</v>
      </c>
      <c r="D216" s="14">
        <v>182</v>
      </c>
      <c r="E216" s="14" t="s">
        <v>637</v>
      </c>
      <c r="F216" s="14" t="s">
        <v>638</v>
      </c>
      <c r="G216" s="14">
        <v>148400</v>
      </c>
      <c r="H216" s="14">
        <v>534</v>
      </c>
      <c r="I216" s="14" t="s">
        <v>1681</v>
      </c>
      <c r="J216" s="14" t="s">
        <v>1563</v>
      </c>
      <c r="K216" s="14" t="s">
        <v>932</v>
      </c>
      <c r="L216" s="14">
        <v>183832.11</v>
      </c>
      <c r="M216" s="14">
        <v>540060</v>
      </c>
      <c r="N216" s="14">
        <v>540060</v>
      </c>
      <c r="O216" s="82" t="s">
        <v>3055</v>
      </c>
      <c r="P216" s="82" t="s">
        <v>2808</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t="14.25" hidden="1" x14ac:dyDescent="0.25">
      <c r="B217" s="14" t="s">
        <v>630</v>
      </c>
      <c r="C217" s="14">
        <v>10</v>
      </c>
      <c r="D217" s="14">
        <v>182</v>
      </c>
      <c r="E217" s="14" t="s">
        <v>637</v>
      </c>
      <c r="F217" s="14" t="s">
        <v>638</v>
      </c>
      <c r="G217" s="14">
        <v>148400</v>
      </c>
      <c r="H217" s="14">
        <v>534</v>
      </c>
      <c r="I217" s="14" t="s">
        <v>1681</v>
      </c>
      <c r="J217" s="14" t="s">
        <v>1563</v>
      </c>
      <c r="K217" s="14" t="s">
        <v>932</v>
      </c>
      <c r="L217" s="14">
        <v>183832.11</v>
      </c>
      <c r="M217" s="14">
        <v>540060</v>
      </c>
      <c r="N217" s="14">
        <v>540060</v>
      </c>
      <c r="O217" s="82" t="s">
        <v>3055</v>
      </c>
      <c r="P217" s="82" t="s">
        <v>2808</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t="14.25" hidden="1" x14ac:dyDescent="0.25">
      <c r="B218" s="14" t="s">
        <v>630</v>
      </c>
      <c r="C218" s="14">
        <v>10</v>
      </c>
      <c r="D218" s="14">
        <v>182</v>
      </c>
      <c r="E218" s="14" t="s">
        <v>637</v>
      </c>
      <c r="F218" s="14" t="s">
        <v>638</v>
      </c>
      <c r="G218" s="14">
        <v>148400</v>
      </c>
      <c r="H218" s="14">
        <v>534</v>
      </c>
      <c r="I218" s="14" t="s">
        <v>1681</v>
      </c>
      <c r="J218" s="14" t="s">
        <v>1563</v>
      </c>
      <c r="K218" s="14" t="s">
        <v>932</v>
      </c>
      <c r="L218" s="14">
        <v>183832.11</v>
      </c>
      <c r="M218" s="14">
        <v>540060</v>
      </c>
      <c r="N218" s="14">
        <v>540060</v>
      </c>
      <c r="O218" s="82" t="s">
        <v>3055</v>
      </c>
      <c r="P218" s="82" t="s">
        <v>2808</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540060.11</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540060.11</v>
      </c>
    </row>
    <row r="219" spans="2:27" ht="14.25" hidden="1" x14ac:dyDescent="0.25">
      <c r="B219" s="14" t="s">
        <v>630</v>
      </c>
      <c r="C219" s="14">
        <v>10</v>
      </c>
      <c r="D219" s="14">
        <v>182</v>
      </c>
      <c r="E219" s="14" t="s">
        <v>637</v>
      </c>
      <c r="F219" s="14" t="s">
        <v>638</v>
      </c>
      <c r="G219" s="14">
        <v>148400</v>
      </c>
      <c r="H219" s="14">
        <v>534</v>
      </c>
      <c r="I219" s="14" t="s">
        <v>1681</v>
      </c>
      <c r="J219" s="14" t="s">
        <v>1563</v>
      </c>
      <c r="K219" s="14" t="s">
        <v>932</v>
      </c>
      <c r="L219" s="14">
        <v>183832.11</v>
      </c>
      <c r="M219" s="14">
        <v>540060</v>
      </c>
      <c r="N219" s="14">
        <v>540060</v>
      </c>
      <c r="O219" s="82" t="s">
        <v>3055</v>
      </c>
      <c r="P219" s="82" t="s">
        <v>2808</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t="14.25" hidden="1" x14ac:dyDescent="0.25">
      <c r="B220" s="14" t="s">
        <v>630</v>
      </c>
      <c r="C220" s="14">
        <v>10</v>
      </c>
      <c r="D220" s="14">
        <v>182</v>
      </c>
      <c r="E220" s="14" t="s">
        <v>637</v>
      </c>
      <c r="F220" s="14" t="s">
        <v>638</v>
      </c>
      <c r="G220" s="14">
        <v>148400</v>
      </c>
      <c r="H220" s="14">
        <v>534</v>
      </c>
      <c r="I220" s="14" t="s">
        <v>1681</v>
      </c>
      <c r="J220" s="14" t="s">
        <v>1563</v>
      </c>
      <c r="K220" s="14" t="s">
        <v>932</v>
      </c>
      <c r="L220" s="14">
        <v>183832.11</v>
      </c>
      <c r="M220" s="14">
        <v>540060</v>
      </c>
      <c r="N220" s="14">
        <v>540060</v>
      </c>
      <c r="O220" s="82" t="s">
        <v>3055</v>
      </c>
      <c r="P220" s="82" t="s">
        <v>2808</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540060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540060</v>
      </c>
    </row>
    <row r="221" spans="2:27" ht="14.25" hidden="1" x14ac:dyDescent="0.25">
      <c r="B221" s="14" t="s">
        <v>630</v>
      </c>
      <c r="C221" s="14">
        <v>10</v>
      </c>
      <c r="D221" s="14">
        <v>182</v>
      </c>
      <c r="E221" s="14" t="s">
        <v>637</v>
      </c>
      <c r="F221" s="14" t="s">
        <v>638</v>
      </c>
      <c r="G221" s="14">
        <v>148400</v>
      </c>
      <c r="H221" s="14">
        <v>534</v>
      </c>
      <c r="I221" s="14" t="s">
        <v>1681</v>
      </c>
      <c r="J221" s="14" t="s">
        <v>1563</v>
      </c>
      <c r="K221" s="14" t="s">
        <v>932</v>
      </c>
      <c r="L221" s="14">
        <v>183832.11</v>
      </c>
      <c r="M221" s="14">
        <v>540060</v>
      </c>
      <c r="N221" s="14">
        <v>540060</v>
      </c>
      <c r="O221" s="82" t="s">
        <v>3055</v>
      </c>
      <c r="P221" s="82" t="s">
        <v>2808</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0.10999999998603016</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0.10999999998603016</v>
      </c>
    </row>
    <row r="222" spans="2:27" ht="14.25" hidden="1" x14ac:dyDescent="0.25">
      <c r="B222" s="14" t="s">
        <v>630</v>
      </c>
      <c r="C222" s="14">
        <v>10</v>
      </c>
      <c r="D222" s="14">
        <v>182</v>
      </c>
      <c r="E222" s="14" t="s">
        <v>637</v>
      </c>
      <c r="F222" s="14" t="s">
        <v>638</v>
      </c>
      <c r="G222" s="14">
        <v>148400</v>
      </c>
      <c r="H222" s="14">
        <v>534</v>
      </c>
      <c r="I222" s="14" t="s">
        <v>1681</v>
      </c>
      <c r="J222" s="14" t="s">
        <v>1563</v>
      </c>
      <c r="K222" s="14" t="s">
        <v>932</v>
      </c>
      <c r="L222" s="14">
        <v>183832.11</v>
      </c>
      <c r="M222" s="14">
        <v>540060</v>
      </c>
      <c r="N222" s="14">
        <v>540060</v>
      </c>
      <c r="O222" s="82" t="s">
        <v>3055</v>
      </c>
      <c r="P222" s="82" t="s">
        <v>2808</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t="14.25" hidden="1" x14ac:dyDescent="0.25">
      <c r="B223" s="14" t="s">
        <v>630</v>
      </c>
      <c r="C223" s="14">
        <v>10</v>
      </c>
      <c r="D223" s="14">
        <v>182</v>
      </c>
      <c r="E223" s="14" t="s">
        <v>637</v>
      </c>
      <c r="F223" s="14" t="s">
        <v>638</v>
      </c>
      <c r="G223" s="14">
        <v>148400</v>
      </c>
      <c r="H223" s="14">
        <v>534</v>
      </c>
      <c r="I223" s="14" t="s">
        <v>1681</v>
      </c>
      <c r="J223" s="14" t="s">
        <v>1563</v>
      </c>
      <c r="K223" s="14" t="s">
        <v>932</v>
      </c>
      <c r="L223" s="14">
        <v>183832.11</v>
      </c>
      <c r="M223" s="14">
        <v>540060</v>
      </c>
      <c r="N223" s="14">
        <v>540060</v>
      </c>
      <c r="O223" s="82" t="s">
        <v>3055</v>
      </c>
      <c r="P223" s="82" t="s">
        <v>2808</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t="14.25" hidden="1" x14ac:dyDescent="0.25">
      <c r="B224" s="14" t="s">
        <v>630</v>
      </c>
      <c r="C224" s="14">
        <v>10</v>
      </c>
      <c r="D224" s="14">
        <v>182</v>
      </c>
      <c r="E224" s="14" t="s">
        <v>637</v>
      </c>
      <c r="F224" s="14" t="s">
        <v>638</v>
      </c>
      <c r="G224" s="14">
        <v>148400</v>
      </c>
      <c r="H224" s="14">
        <v>534</v>
      </c>
      <c r="I224" s="14" t="s">
        <v>1681</v>
      </c>
      <c r="J224" s="14" t="s">
        <v>1563</v>
      </c>
      <c r="K224" s="14" t="s">
        <v>932</v>
      </c>
      <c r="L224" s="14">
        <v>183832.11</v>
      </c>
      <c r="M224" s="14">
        <v>540060</v>
      </c>
      <c r="N224" s="14">
        <v>540060</v>
      </c>
      <c r="O224" s="82" t="s">
        <v>3055</v>
      </c>
      <c r="P224" s="82" t="s">
        <v>2808</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t="14.25" hidden="1" x14ac:dyDescent="0.25">
      <c r="B225" s="14" t="s">
        <v>630</v>
      </c>
      <c r="C225" s="14">
        <v>10</v>
      </c>
      <c r="D225" s="14">
        <v>182</v>
      </c>
      <c r="E225" s="14" t="s">
        <v>637</v>
      </c>
      <c r="F225" s="14" t="s">
        <v>638</v>
      </c>
      <c r="G225" s="14">
        <v>148400</v>
      </c>
      <c r="H225" s="14">
        <v>534</v>
      </c>
      <c r="I225" s="14" t="s">
        <v>1681</v>
      </c>
      <c r="J225" s="14" t="s">
        <v>1563</v>
      </c>
      <c r="K225" s="14" t="s">
        <v>932</v>
      </c>
      <c r="L225" s="14">
        <v>183832.11</v>
      </c>
      <c r="M225" s="14">
        <v>540060</v>
      </c>
      <c r="N225" s="14">
        <v>540060</v>
      </c>
      <c r="O225" s="82" t="s">
        <v>3055</v>
      </c>
      <c r="P225" s="82" t="s">
        <v>2808</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t="14.25" hidden="1" x14ac:dyDescent="0.25">
      <c r="B226" s="14" t="s">
        <v>630</v>
      </c>
      <c r="C226" s="14">
        <v>10</v>
      </c>
      <c r="D226" s="14">
        <v>182</v>
      </c>
      <c r="E226" s="14" t="s">
        <v>637</v>
      </c>
      <c r="F226" s="14" t="s">
        <v>638</v>
      </c>
      <c r="G226" s="14">
        <v>148400</v>
      </c>
      <c r="H226" s="14">
        <v>534</v>
      </c>
      <c r="I226" s="14" t="s">
        <v>1681</v>
      </c>
      <c r="J226" s="14" t="s">
        <v>1563</v>
      </c>
      <c r="K226" s="14" t="s">
        <v>932</v>
      </c>
      <c r="L226" s="14">
        <v>183832.11</v>
      </c>
      <c r="M226" s="14">
        <v>540060</v>
      </c>
      <c r="N226" s="14">
        <v>540060</v>
      </c>
      <c r="O226" s="82" t="s">
        <v>3055</v>
      </c>
      <c r="P226" s="82" t="s">
        <v>2808</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t="14.25" hidden="1" x14ac:dyDescent="0.25">
      <c r="B227" s="14" t="s">
        <v>630</v>
      </c>
      <c r="C227" s="14">
        <v>10</v>
      </c>
      <c r="D227" s="14">
        <v>182</v>
      </c>
      <c r="E227" s="14" t="s">
        <v>637</v>
      </c>
      <c r="F227" s="14" t="s">
        <v>638</v>
      </c>
      <c r="G227" s="14">
        <v>148400</v>
      </c>
      <c r="H227" s="14">
        <v>534</v>
      </c>
      <c r="I227" s="14" t="s">
        <v>1681</v>
      </c>
      <c r="J227" s="14" t="s">
        <v>1563</v>
      </c>
      <c r="K227" s="14" t="s">
        <v>932</v>
      </c>
      <c r="L227" s="14">
        <v>183832.11</v>
      </c>
      <c r="M227" s="14">
        <v>540060</v>
      </c>
      <c r="N227" s="14">
        <v>540060</v>
      </c>
      <c r="O227" s="82" t="s">
        <v>3055</v>
      </c>
      <c r="P227" s="82" t="s">
        <v>2808</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t="14.25" hidden="1" x14ac:dyDescent="0.25">
      <c r="B228" s="14" t="s">
        <v>630</v>
      </c>
      <c r="C228" s="14">
        <v>10</v>
      </c>
      <c r="D228" s="14">
        <v>182</v>
      </c>
      <c r="E228" s="14" t="s">
        <v>637</v>
      </c>
      <c r="F228" s="14" t="s">
        <v>638</v>
      </c>
      <c r="G228" s="14">
        <v>148400</v>
      </c>
      <c r="H228" s="14">
        <v>534</v>
      </c>
      <c r="I228" s="14" t="s">
        <v>1681</v>
      </c>
      <c r="J228" s="14" t="s">
        <v>1563</v>
      </c>
      <c r="K228" s="14" t="s">
        <v>932</v>
      </c>
      <c r="L228" s="14">
        <v>183832.11</v>
      </c>
      <c r="M228" s="14">
        <v>540060</v>
      </c>
      <c r="N228" s="14">
        <v>540060</v>
      </c>
      <c r="O228" s="82" t="s">
        <v>3055</v>
      </c>
      <c r="P228" s="82" t="s">
        <v>2808</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t="14.25" hidden="1" x14ac:dyDescent="0.25">
      <c r="B229" s="14" t="s">
        <v>630</v>
      </c>
      <c r="C229" s="14">
        <v>10</v>
      </c>
      <c r="D229" s="14">
        <v>182</v>
      </c>
      <c r="E229" s="14" t="s">
        <v>637</v>
      </c>
      <c r="F229" s="14" t="s">
        <v>638</v>
      </c>
      <c r="G229" s="14">
        <v>148400</v>
      </c>
      <c r="H229" s="14">
        <v>534</v>
      </c>
      <c r="I229" s="14" t="s">
        <v>1681</v>
      </c>
      <c r="J229" s="14" t="s">
        <v>1563</v>
      </c>
      <c r="K229" s="14" t="s">
        <v>932</v>
      </c>
      <c r="L229" s="14">
        <v>183832.11</v>
      </c>
      <c r="M229" s="14">
        <v>540060</v>
      </c>
      <c r="N229" s="14">
        <v>540060</v>
      </c>
      <c r="O229" s="82" t="s">
        <v>3055</v>
      </c>
      <c r="P229" s="82" t="s">
        <v>2808</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t="14.25" hidden="1" x14ac:dyDescent="0.25">
      <c r="B230" s="14" t="s">
        <v>630</v>
      </c>
      <c r="C230" s="14">
        <v>10</v>
      </c>
      <c r="D230" s="14">
        <v>182</v>
      </c>
      <c r="E230" s="14" t="s">
        <v>637</v>
      </c>
      <c r="F230" s="14" t="s">
        <v>638</v>
      </c>
      <c r="G230" s="14">
        <v>148400</v>
      </c>
      <c r="H230" s="14">
        <v>534</v>
      </c>
      <c r="I230" s="14" t="s">
        <v>1681</v>
      </c>
      <c r="J230" s="14" t="s">
        <v>1563</v>
      </c>
      <c r="K230" s="14" t="s">
        <v>932</v>
      </c>
      <c r="L230" s="14">
        <v>183832.11</v>
      </c>
      <c r="M230" s="14">
        <v>540060</v>
      </c>
      <c r="N230" s="14">
        <v>540060</v>
      </c>
      <c r="O230" s="82" t="s">
        <v>3055</v>
      </c>
      <c r="P230" s="82" t="s">
        <v>2808</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t="14.25" hidden="1" x14ac:dyDescent="0.25">
      <c r="B231" s="14" t="s">
        <v>630</v>
      </c>
      <c r="C231" s="14">
        <v>10</v>
      </c>
      <c r="D231" s="14">
        <v>182</v>
      </c>
      <c r="E231" s="14" t="s">
        <v>637</v>
      </c>
      <c r="F231" s="14" t="s">
        <v>638</v>
      </c>
      <c r="G231" s="14">
        <v>148400</v>
      </c>
      <c r="H231" s="14">
        <v>534</v>
      </c>
      <c r="I231" s="14" t="s">
        <v>1681</v>
      </c>
      <c r="J231" s="14" t="s">
        <v>1563</v>
      </c>
      <c r="K231" s="14" t="s">
        <v>932</v>
      </c>
      <c r="L231" s="14">
        <v>183832.11</v>
      </c>
      <c r="M231" s="14">
        <v>540060</v>
      </c>
      <c r="N231" s="14">
        <v>540060</v>
      </c>
      <c r="O231" s="82" t="s">
        <v>3055</v>
      </c>
      <c r="P231" s="82" t="s">
        <v>2808</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t="14.25" hidden="1" x14ac:dyDescent="0.25">
      <c r="B232" s="14" t="s">
        <v>630</v>
      </c>
      <c r="C232" s="14">
        <v>10</v>
      </c>
      <c r="D232" s="14">
        <v>182</v>
      </c>
      <c r="E232" s="14" t="s">
        <v>637</v>
      </c>
      <c r="F232" s="14" t="s">
        <v>638</v>
      </c>
      <c r="G232" s="14">
        <v>148400</v>
      </c>
      <c r="H232" s="14">
        <v>534</v>
      </c>
      <c r="I232" s="14" t="s">
        <v>1681</v>
      </c>
      <c r="J232" s="14" t="s">
        <v>1563</v>
      </c>
      <c r="K232" s="14" t="s">
        <v>932</v>
      </c>
      <c r="L232" s="14">
        <v>183832.11</v>
      </c>
      <c r="M232" s="14">
        <v>540060</v>
      </c>
      <c r="N232" s="14">
        <v>540060</v>
      </c>
      <c r="O232" s="82" t="s">
        <v>3055</v>
      </c>
      <c r="P232" s="82" t="s">
        <v>2808</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t="14.25" hidden="1" x14ac:dyDescent="0.25">
      <c r="B233" s="14" t="s">
        <v>630</v>
      </c>
      <c r="C233" s="14">
        <v>10</v>
      </c>
      <c r="D233" s="14">
        <v>182</v>
      </c>
      <c r="E233" s="14" t="s">
        <v>637</v>
      </c>
      <c r="F233" s="14" t="s">
        <v>638</v>
      </c>
      <c r="G233" s="14">
        <v>148400</v>
      </c>
      <c r="H233" s="14">
        <v>534</v>
      </c>
      <c r="I233" s="14" t="s">
        <v>1681</v>
      </c>
      <c r="J233" s="14" t="s">
        <v>1563</v>
      </c>
      <c r="K233" s="14" t="s">
        <v>932</v>
      </c>
      <c r="L233" s="14">
        <v>183832.11</v>
      </c>
      <c r="M233" s="14">
        <v>540060</v>
      </c>
      <c r="N233" s="14">
        <v>540060</v>
      </c>
      <c r="O233" s="82" t="s">
        <v>3055</v>
      </c>
      <c r="P233" s="82" t="s">
        <v>2808</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t="14.25" hidden="1" x14ac:dyDescent="0.25">
      <c r="B234" s="14" t="s">
        <v>630</v>
      </c>
      <c r="C234" s="14">
        <v>10</v>
      </c>
      <c r="D234" s="14">
        <v>182</v>
      </c>
      <c r="E234" s="14" t="s">
        <v>637</v>
      </c>
      <c r="F234" s="14" t="s">
        <v>638</v>
      </c>
      <c r="G234" s="14">
        <v>148400</v>
      </c>
      <c r="H234" s="14">
        <v>534</v>
      </c>
      <c r="I234" s="14" t="s">
        <v>1681</v>
      </c>
      <c r="J234" s="14" t="s">
        <v>1563</v>
      </c>
      <c r="K234" s="14" t="s">
        <v>932</v>
      </c>
      <c r="L234" s="14">
        <v>183832.11</v>
      </c>
      <c r="M234" s="14">
        <v>540060</v>
      </c>
      <c r="N234" s="14">
        <v>540060</v>
      </c>
      <c r="O234" s="82" t="s">
        <v>3055</v>
      </c>
      <c r="P234" s="82" t="s">
        <v>2808</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t="14.25" hidden="1" x14ac:dyDescent="0.25">
      <c r="B235" s="14" t="s">
        <v>630</v>
      </c>
      <c r="C235" s="14">
        <v>10</v>
      </c>
      <c r="D235" s="14">
        <v>182</v>
      </c>
      <c r="E235" s="14" t="s">
        <v>637</v>
      </c>
      <c r="F235" s="14" t="s">
        <v>638</v>
      </c>
      <c r="G235" s="14">
        <v>148400</v>
      </c>
      <c r="H235" s="14">
        <v>534</v>
      </c>
      <c r="I235" s="14" t="s">
        <v>1681</v>
      </c>
      <c r="J235" s="14" t="s">
        <v>1563</v>
      </c>
      <c r="K235" s="14" t="s">
        <v>932</v>
      </c>
      <c r="L235" s="14">
        <v>183832.11</v>
      </c>
      <c r="M235" s="14">
        <v>540060</v>
      </c>
      <c r="N235" s="14">
        <v>540060</v>
      </c>
      <c r="O235" s="82" t="s">
        <v>3055</v>
      </c>
      <c r="P235" s="82" t="s">
        <v>2808</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540060.11</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540060.11</v>
      </c>
    </row>
    <row r="236" spans="2:27" ht="14.25" hidden="1" x14ac:dyDescent="0.25">
      <c r="B236" s="14" t="s">
        <v>630</v>
      </c>
      <c r="C236" s="14">
        <v>10</v>
      </c>
      <c r="D236" s="14">
        <v>182</v>
      </c>
      <c r="E236" s="14" t="s">
        <v>637</v>
      </c>
      <c r="F236" s="14" t="s">
        <v>638</v>
      </c>
      <c r="G236" s="14">
        <v>148400</v>
      </c>
      <c r="H236" s="14">
        <v>534</v>
      </c>
      <c r="I236" s="14" t="s">
        <v>1681</v>
      </c>
      <c r="J236" s="14" t="s">
        <v>1563</v>
      </c>
      <c r="K236" s="14" t="s">
        <v>932</v>
      </c>
      <c r="L236" s="14">
        <v>183832.11</v>
      </c>
      <c r="M236" s="14">
        <v>540060</v>
      </c>
      <c r="N236" s="14">
        <v>540060</v>
      </c>
      <c r="O236" s="82" t="s">
        <v>3055</v>
      </c>
      <c r="P236" s="82" t="s">
        <v>2808</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540060.11</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540060.11</v>
      </c>
    </row>
    <row r="237" spans="2:27" ht="14.25" hidden="1" x14ac:dyDescent="0.25">
      <c r="B237" s="14" t="s">
        <v>630</v>
      </c>
      <c r="C237" s="14">
        <v>10</v>
      </c>
      <c r="D237" s="14">
        <v>182</v>
      </c>
      <c r="E237" s="14" t="s">
        <v>637</v>
      </c>
      <c r="F237" s="14" t="s">
        <v>638</v>
      </c>
      <c r="G237" s="14">
        <v>148400</v>
      </c>
      <c r="H237" s="14">
        <v>534</v>
      </c>
      <c r="I237" s="14" t="s">
        <v>1681</v>
      </c>
      <c r="J237" s="14" t="s">
        <v>1563</v>
      </c>
      <c r="K237" s="14" t="s">
        <v>932</v>
      </c>
      <c r="L237" s="14">
        <v>183832.11</v>
      </c>
      <c r="M237" s="14">
        <v>540060</v>
      </c>
      <c r="N237" s="14">
        <v>540060</v>
      </c>
      <c r="O237" s="82" t="s">
        <v>3055</v>
      </c>
      <c r="P237" s="82" t="s">
        <v>2808</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t="14.25" hidden="1" x14ac:dyDescent="0.25">
      <c r="B238" s="14" t="s">
        <v>630</v>
      </c>
      <c r="C238" s="14">
        <v>10</v>
      </c>
      <c r="D238" s="14">
        <v>182</v>
      </c>
      <c r="E238" s="14" t="s">
        <v>637</v>
      </c>
      <c r="F238" s="14" t="s">
        <v>638</v>
      </c>
      <c r="G238" s="14">
        <v>148400</v>
      </c>
      <c r="H238" s="14">
        <v>534</v>
      </c>
      <c r="I238" s="14" t="s">
        <v>1681</v>
      </c>
      <c r="J238" s="14" t="s">
        <v>1563</v>
      </c>
      <c r="K238" s="14" t="s">
        <v>932</v>
      </c>
      <c r="L238" s="14">
        <v>183832.11</v>
      </c>
      <c r="M238" s="14">
        <v>540060</v>
      </c>
      <c r="N238" s="14">
        <v>540060</v>
      </c>
      <c r="O238" s="82" t="s">
        <v>3055</v>
      </c>
      <c r="P238" s="82" t="s">
        <v>2808</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0.10999999998603016</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0.10999999998603016</v>
      </c>
    </row>
    <row r="239" spans="2:27" ht="14.25" hidden="1" x14ac:dyDescent="0.25">
      <c r="B239" s="14" t="s">
        <v>630</v>
      </c>
      <c r="C239" s="14">
        <v>10</v>
      </c>
      <c r="D239" s="14">
        <v>182</v>
      </c>
      <c r="E239" s="14" t="s">
        <v>637</v>
      </c>
      <c r="F239" s="14" t="s">
        <v>638</v>
      </c>
      <c r="G239" s="14">
        <v>148400</v>
      </c>
      <c r="H239" s="14">
        <v>534</v>
      </c>
      <c r="I239" s="14" t="s">
        <v>1681</v>
      </c>
      <c r="J239" s="14" t="s">
        <v>1563</v>
      </c>
      <c r="K239" s="14" t="s">
        <v>932</v>
      </c>
      <c r="L239" s="14">
        <v>183832.11</v>
      </c>
      <c r="M239" s="14">
        <v>540060</v>
      </c>
      <c r="N239" s="14">
        <v>540060</v>
      </c>
      <c r="O239" s="82" t="s">
        <v>3055</v>
      </c>
      <c r="P239" s="82" t="s">
        <v>2808</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t="14.25" hidden="1" x14ac:dyDescent="0.25">
      <c r="B240" s="14" t="s">
        <v>630</v>
      </c>
      <c r="C240" s="14">
        <v>10</v>
      </c>
      <c r="D240" s="14">
        <v>182</v>
      </c>
      <c r="E240" s="14" t="s">
        <v>637</v>
      </c>
      <c r="F240" s="14" t="s">
        <v>638</v>
      </c>
      <c r="G240" s="14">
        <v>148400</v>
      </c>
      <c r="H240" s="14">
        <v>534</v>
      </c>
      <c r="I240" s="14" t="s">
        <v>1681</v>
      </c>
      <c r="J240" s="14" t="s">
        <v>1546</v>
      </c>
      <c r="K240" s="14" t="s">
        <v>937</v>
      </c>
      <c r="L240" s="14">
        <v>2425336.71</v>
      </c>
      <c r="M240" s="14">
        <v>2723189</v>
      </c>
      <c r="N240" s="14">
        <v>2712919</v>
      </c>
      <c r="O240" s="82" t="s">
        <v>3055</v>
      </c>
      <c r="P240" s="82" t="s">
        <v>2810</v>
      </c>
      <c r="Q240" s="14"/>
      <c r="R240" s="14"/>
      <c r="S240" s="14" t="s">
        <v>2970</v>
      </c>
      <c r="T240" s="14"/>
      <c r="U240" s="14" t="s">
        <v>2909</v>
      </c>
      <c r="V240" s="14" t="s">
        <v>2911</v>
      </c>
      <c r="W240" s="77" t="s">
        <v>3066</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ht="14.25" hidden="1" x14ac:dyDescent="0.25">
      <c r="B241" s="14" t="s">
        <v>630</v>
      </c>
      <c r="C241" s="14">
        <v>10</v>
      </c>
      <c r="D241" s="14">
        <v>182</v>
      </c>
      <c r="E241" s="14" t="s">
        <v>637</v>
      </c>
      <c r="F241" s="14" t="s">
        <v>638</v>
      </c>
      <c r="G241" s="14">
        <v>148400</v>
      </c>
      <c r="H241" s="14">
        <v>534</v>
      </c>
      <c r="I241" s="14" t="s">
        <v>1681</v>
      </c>
      <c r="J241" s="14" t="s">
        <v>1546</v>
      </c>
      <c r="K241" s="14" t="s">
        <v>937</v>
      </c>
      <c r="L241" s="14">
        <v>2425336.71</v>
      </c>
      <c r="M241" s="14">
        <v>2723189</v>
      </c>
      <c r="N241" s="14">
        <v>2712919</v>
      </c>
      <c r="O241" s="82" t="s">
        <v>3055</v>
      </c>
      <c r="P241" s="82" t="s">
        <v>2810</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ht="14.25" hidden="1" x14ac:dyDescent="0.25">
      <c r="B242" s="14" t="s">
        <v>630</v>
      </c>
      <c r="C242" s="14">
        <v>10</v>
      </c>
      <c r="D242" s="14">
        <v>182</v>
      </c>
      <c r="E242" s="14" t="s">
        <v>637</v>
      </c>
      <c r="F242" s="14" t="s">
        <v>638</v>
      </c>
      <c r="G242" s="14">
        <v>148400</v>
      </c>
      <c r="H242" s="14">
        <v>534</v>
      </c>
      <c r="I242" s="14" t="s">
        <v>1681</v>
      </c>
      <c r="J242" s="14" t="s">
        <v>1546</v>
      </c>
      <c r="K242" s="14" t="s">
        <v>937</v>
      </c>
      <c r="L242" s="14">
        <v>2425336.71</v>
      </c>
      <c r="M242" s="14">
        <v>2723189</v>
      </c>
      <c r="N242" s="14">
        <v>2712919</v>
      </c>
      <c r="O242" s="82" t="s">
        <v>3055</v>
      </c>
      <c r="P242" s="82" t="s">
        <v>2810</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t="14.25" hidden="1" x14ac:dyDescent="0.25">
      <c r="B243" s="14" t="s">
        <v>630</v>
      </c>
      <c r="C243" s="14">
        <v>10</v>
      </c>
      <c r="D243" s="14">
        <v>182</v>
      </c>
      <c r="E243" s="14" t="s">
        <v>637</v>
      </c>
      <c r="F243" s="14" t="s">
        <v>638</v>
      </c>
      <c r="G243" s="14">
        <v>148400</v>
      </c>
      <c r="H243" s="14">
        <v>534</v>
      </c>
      <c r="I243" s="14" t="s">
        <v>1681</v>
      </c>
      <c r="J243" s="14" t="s">
        <v>1546</v>
      </c>
      <c r="K243" s="14" t="s">
        <v>937</v>
      </c>
      <c r="L243" s="14">
        <v>2425336.71</v>
      </c>
      <c r="M243" s="14">
        <v>2723189</v>
      </c>
      <c r="N243" s="14">
        <v>2712919</v>
      </c>
      <c r="O243" s="82" t="s">
        <v>3055</v>
      </c>
      <c r="P243" s="82" t="s">
        <v>2810</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2425336.71</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2425336.71</v>
      </c>
    </row>
    <row r="244" spans="2:27" ht="14.25" hidden="1" x14ac:dyDescent="0.25">
      <c r="B244" s="14" t="s">
        <v>630</v>
      </c>
      <c r="C244" s="14">
        <v>10</v>
      </c>
      <c r="D244" s="14">
        <v>182</v>
      </c>
      <c r="E244" s="14" t="s">
        <v>637</v>
      </c>
      <c r="F244" s="14" t="s">
        <v>638</v>
      </c>
      <c r="G244" s="14">
        <v>148400</v>
      </c>
      <c r="H244" s="14">
        <v>534</v>
      </c>
      <c r="I244" s="14" t="s">
        <v>1681</v>
      </c>
      <c r="J244" s="14" t="s">
        <v>1546</v>
      </c>
      <c r="K244" s="14" t="s">
        <v>937</v>
      </c>
      <c r="L244" s="14">
        <v>2425336.71</v>
      </c>
      <c r="M244" s="14">
        <v>2723189</v>
      </c>
      <c r="N244" s="14">
        <v>2712919</v>
      </c>
      <c r="O244" s="82" t="s">
        <v>3055</v>
      </c>
      <c r="P244" s="82" t="s">
        <v>2810</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t="14.25" hidden="1" x14ac:dyDescent="0.25">
      <c r="B245" s="14" t="s">
        <v>630</v>
      </c>
      <c r="C245" s="14">
        <v>10</v>
      </c>
      <c r="D245" s="14">
        <v>182</v>
      </c>
      <c r="E245" s="14" t="s">
        <v>637</v>
      </c>
      <c r="F245" s="14" t="s">
        <v>638</v>
      </c>
      <c r="G245" s="14">
        <v>148400</v>
      </c>
      <c r="H245" s="14">
        <v>534</v>
      </c>
      <c r="I245" s="14" t="s">
        <v>1681</v>
      </c>
      <c r="J245" s="14" t="s">
        <v>1546</v>
      </c>
      <c r="K245" s="14" t="s">
        <v>937</v>
      </c>
      <c r="L245" s="14">
        <v>2425336.71</v>
      </c>
      <c r="M245" s="14">
        <v>2723189</v>
      </c>
      <c r="N245" s="14">
        <v>2712919</v>
      </c>
      <c r="O245" s="82" t="s">
        <v>3055</v>
      </c>
      <c r="P245" s="82" t="s">
        <v>2810</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t="14.25" hidden="1" x14ac:dyDescent="0.25">
      <c r="B246" s="14" t="s">
        <v>630</v>
      </c>
      <c r="C246" s="14">
        <v>10</v>
      </c>
      <c r="D246" s="14">
        <v>182</v>
      </c>
      <c r="E246" s="14" t="s">
        <v>637</v>
      </c>
      <c r="F246" s="14" t="s">
        <v>638</v>
      </c>
      <c r="G246" s="14">
        <v>148400</v>
      </c>
      <c r="H246" s="14">
        <v>534</v>
      </c>
      <c r="I246" s="14" t="s">
        <v>1681</v>
      </c>
      <c r="J246" s="14" t="s">
        <v>1546</v>
      </c>
      <c r="K246" s="14" t="s">
        <v>937</v>
      </c>
      <c r="L246" s="14">
        <v>2425336.71</v>
      </c>
      <c r="M246" s="14">
        <v>2723189</v>
      </c>
      <c r="N246" s="14">
        <v>2712919</v>
      </c>
      <c r="O246" s="82" t="s">
        <v>3055</v>
      </c>
      <c r="P246" s="82" t="s">
        <v>2810</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t="14.25" hidden="1" x14ac:dyDescent="0.25">
      <c r="B247" s="14" t="s">
        <v>630</v>
      </c>
      <c r="C247" s="14">
        <v>10</v>
      </c>
      <c r="D247" s="14">
        <v>182</v>
      </c>
      <c r="E247" s="14" t="s">
        <v>637</v>
      </c>
      <c r="F247" s="14" t="s">
        <v>638</v>
      </c>
      <c r="G247" s="14">
        <v>148400</v>
      </c>
      <c r="H247" s="14">
        <v>534</v>
      </c>
      <c r="I247" s="14" t="s">
        <v>1681</v>
      </c>
      <c r="J247" s="14" t="s">
        <v>1546</v>
      </c>
      <c r="K247" s="14" t="s">
        <v>937</v>
      </c>
      <c r="L247" s="14">
        <v>2425336.71</v>
      </c>
      <c r="M247" s="14">
        <v>2723189</v>
      </c>
      <c r="N247" s="14">
        <v>2712919</v>
      </c>
      <c r="O247" s="82" t="s">
        <v>3055</v>
      </c>
      <c r="P247" s="82" t="s">
        <v>2810</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t="14.25" hidden="1" x14ac:dyDescent="0.25">
      <c r="B248" s="14" t="s">
        <v>630</v>
      </c>
      <c r="C248" s="14">
        <v>10</v>
      </c>
      <c r="D248" s="14">
        <v>182</v>
      </c>
      <c r="E248" s="14" t="s">
        <v>637</v>
      </c>
      <c r="F248" s="14" t="s">
        <v>638</v>
      </c>
      <c r="G248" s="14">
        <v>148400</v>
      </c>
      <c r="H248" s="14">
        <v>534</v>
      </c>
      <c r="I248" s="14" t="s">
        <v>1681</v>
      </c>
      <c r="J248" s="14" t="s">
        <v>1546</v>
      </c>
      <c r="K248" s="14" t="s">
        <v>937</v>
      </c>
      <c r="L248" s="14">
        <v>2425336.71</v>
      </c>
      <c r="M248" s="14">
        <v>2723189</v>
      </c>
      <c r="N248" s="14">
        <v>2712919</v>
      </c>
      <c r="O248" s="82" t="s">
        <v>3055</v>
      </c>
      <c r="P248" s="82" t="s">
        <v>2810</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t="14.25" hidden="1" x14ac:dyDescent="0.25">
      <c r="B249" s="14" t="s">
        <v>630</v>
      </c>
      <c r="C249" s="14">
        <v>10</v>
      </c>
      <c r="D249" s="14">
        <v>182</v>
      </c>
      <c r="E249" s="14" t="s">
        <v>637</v>
      </c>
      <c r="F249" s="14" t="s">
        <v>638</v>
      </c>
      <c r="G249" s="14">
        <v>148400</v>
      </c>
      <c r="H249" s="14">
        <v>534</v>
      </c>
      <c r="I249" s="14" t="s">
        <v>1681</v>
      </c>
      <c r="J249" s="14" t="s">
        <v>1546</v>
      </c>
      <c r="K249" s="14" t="s">
        <v>937</v>
      </c>
      <c r="L249" s="14">
        <v>2425336.71</v>
      </c>
      <c r="M249" s="14">
        <v>2723189</v>
      </c>
      <c r="N249" s="14">
        <v>2712919</v>
      </c>
      <c r="O249" s="82" t="s">
        <v>3055</v>
      </c>
      <c r="P249" s="82" t="s">
        <v>2810</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297852</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287582</v>
      </c>
    </row>
    <row r="250" spans="2:27" ht="14.25" hidden="1" x14ac:dyDescent="0.25">
      <c r="B250" s="14" t="s">
        <v>630</v>
      </c>
      <c r="C250" s="14">
        <v>10</v>
      </c>
      <c r="D250" s="14">
        <v>182</v>
      </c>
      <c r="E250" s="14" t="s">
        <v>637</v>
      </c>
      <c r="F250" s="14" t="s">
        <v>638</v>
      </c>
      <c r="G250" s="14">
        <v>148400</v>
      </c>
      <c r="H250" s="14">
        <v>534</v>
      </c>
      <c r="I250" s="14" t="s">
        <v>1681</v>
      </c>
      <c r="J250" s="14" t="s">
        <v>1546</v>
      </c>
      <c r="K250" s="14" t="s">
        <v>937</v>
      </c>
      <c r="L250" s="14">
        <v>2425336.71</v>
      </c>
      <c r="M250" s="14">
        <v>2723189</v>
      </c>
      <c r="N250" s="14">
        <v>2712919</v>
      </c>
      <c r="O250" s="82" t="s">
        <v>3055</v>
      </c>
      <c r="P250" s="82" t="s">
        <v>2810</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t="14.25" hidden="1" x14ac:dyDescent="0.25">
      <c r="B251" s="14" t="s">
        <v>630</v>
      </c>
      <c r="C251" s="14">
        <v>10</v>
      </c>
      <c r="D251" s="14">
        <v>182</v>
      </c>
      <c r="E251" s="14" t="s">
        <v>637</v>
      </c>
      <c r="F251" s="14" t="s">
        <v>638</v>
      </c>
      <c r="G251" s="14">
        <v>148400</v>
      </c>
      <c r="H251" s="14">
        <v>534</v>
      </c>
      <c r="I251" s="14" t="s">
        <v>1681</v>
      </c>
      <c r="J251" s="14" t="s">
        <v>1546</v>
      </c>
      <c r="K251" s="14" t="s">
        <v>937</v>
      </c>
      <c r="L251" s="14">
        <v>2425336.71</v>
      </c>
      <c r="M251" s="14">
        <v>2723189</v>
      </c>
      <c r="N251" s="14">
        <v>2712919</v>
      </c>
      <c r="O251" s="82" t="s">
        <v>3055</v>
      </c>
      <c r="P251" s="82" t="s">
        <v>2810</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t="14.25" hidden="1" x14ac:dyDescent="0.25">
      <c r="B252" s="14" t="s">
        <v>630</v>
      </c>
      <c r="C252" s="14">
        <v>10</v>
      </c>
      <c r="D252" s="14">
        <v>182</v>
      </c>
      <c r="E252" s="14" t="s">
        <v>637</v>
      </c>
      <c r="F252" s="14" t="s">
        <v>638</v>
      </c>
      <c r="G252" s="14">
        <v>148400</v>
      </c>
      <c r="H252" s="14">
        <v>534</v>
      </c>
      <c r="I252" s="14" t="s">
        <v>1681</v>
      </c>
      <c r="J252" s="14" t="s">
        <v>1546</v>
      </c>
      <c r="K252" s="14" t="s">
        <v>937</v>
      </c>
      <c r="L252" s="14">
        <v>2425336.71</v>
      </c>
      <c r="M252" s="14">
        <v>2723189</v>
      </c>
      <c r="N252" s="14">
        <v>2712919</v>
      </c>
      <c r="O252" s="82" t="s">
        <v>3055</v>
      </c>
      <c r="P252" s="82" t="s">
        <v>2810</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t="14.25" hidden="1" x14ac:dyDescent="0.25">
      <c r="B253" s="14" t="s">
        <v>630</v>
      </c>
      <c r="C253" s="14">
        <v>10</v>
      </c>
      <c r="D253" s="14">
        <v>182</v>
      </c>
      <c r="E253" s="14" t="s">
        <v>637</v>
      </c>
      <c r="F253" s="14" t="s">
        <v>638</v>
      </c>
      <c r="G253" s="14">
        <v>148400</v>
      </c>
      <c r="H253" s="14">
        <v>534</v>
      </c>
      <c r="I253" s="14" t="s">
        <v>1681</v>
      </c>
      <c r="J253" s="14" t="s">
        <v>1546</v>
      </c>
      <c r="K253" s="14" t="s">
        <v>937</v>
      </c>
      <c r="L253" s="14">
        <v>2425336.71</v>
      </c>
      <c r="M253" s="14">
        <v>2723189</v>
      </c>
      <c r="N253" s="14">
        <v>2712919</v>
      </c>
      <c r="O253" s="82" t="s">
        <v>3055</v>
      </c>
      <c r="P253" s="82" t="s">
        <v>2810</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t="14.25" hidden="1" x14ac:dyDescent="0.25">
      <c r="B254" s="14" t="s">
        <v>630</v>
      </c>
      <c r="C254" s="14">
        <v>10</v>
      </c>
      <c r="D254" s="14">
        <v>182</v>
      </c>
      <c r="E254" s="14" t="s">
        <v>637</v>
      </c>
      <c r="F254" s="14" t="s">
        <v>638</v>
      </c>
      <c r="G254" s="14">
        <v>148400</v>
      </c>
      <c r="H254" s="14">
        <v>534</v>
      </c>
      <c r="I254" s="14" t="s">
        <v>1681</v>
      </c>
      <c r="J254" s="14" t="s">
        <v>1546</v>
      </c>
      <c r="K254" s="14" t="s">
        <v>937</v>
      </c>
      <c r="L254" s="14">
        <v>2425336.71</v>
      </c>
      <c r="M254" s="14">
        <v>2723189</v>
      </c>
      <c r="N254" s="14">
        <v>2712919</v>
      </c>
      <c r="O254" s="82" t="s">
        <v>3055</v>
      </c>
      <c r="P254" s="82" t="s">
        <v>2810</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t="14.25" hidden="1" x14ac:dyDescent="0.25">
      <c r="B255" s="14" t="s">
        <v>630</v>
      </c>
      <c r="C255" s="14">
        <v>10</v>
      </c>
      <c r="D255" s="14">
        <v>182</v>
      </c>
      <c r="E255" s="14" t="s">
        <v>637</v>
      </c>
      <c r="F255" s="14" t="s">
        <v>638</v>
      </c>
      <c r="G255" s="14">
        <v>148400</v>
      </c>
      <c r="H255" s="14">
        <v>534</v>
      </c>
      <c r="I255" s="14" t="s">
        <v>1681</v>
      </c>
      <c r="J255" s="14" t="s">
        <v>1546</v>
      </c>
      <c r="K255" s="14" t="s">
        <v>937</v>
      </c>
      <c r="L255" s="14">
        <v>2425336.71</v>
      </c>
      <c r="M255" s="14">
        <v>2723189</v>
      </c>
      <c r="N255" s="14">
        <v>2712919</v>
      </c>
      <c r="O255" s="82" t="s">
        <v>3055</v>
      </c>
      <c r="P255" s="82" t="s">
        <v>2810</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ht="14.25" hidden="1" x14ac:dyDescent="0.25">
      <c r="B256" s="14" t="s">
        <v>630</v>
      </c>
      <c r="C256" s="14">
        <v>10</v>
      </c>
      <c r="D256" s="14">
        <v>182</v>
      </c>
      <c r="E256" s="14" t="s">
        <v>637</v>
      </c>
      <c r="F256" s="14" t="s">
        <v>638</v>
      </c>
      <c r="G256" s="14">
        <v>148400</v>
      </c>
      <c r="H256" s="14">
        <v>534</v>
      </c>
      <c r="I256" s="14" t="s">
        <v>1681</v>
      </c>
      <c r="J256" s="14" t="s">
        <v>1546</v>
      </c>
      <c r="K256" s="14" t="s">
        <v>937</v>
      </c>
      <c r="L256" s="14">
        <v>2425336.71</v>
      </c>
      <c r="M256" s="14">
        <v>2723189</v>
      </c>
      <c r="N256" s="14">
        <v>2712919</v>
      </c>
      <c r="O256" s="82" t="s">
        <v>3055</v>
      </c>
      <c r="P256" s="82" t="s">
        <v>2810</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2723188.71</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2712918.71</v>
      </c>
    </row>
    <row r="257" spans="2:27" ht="14.25" hidden="1" x14ac:dyDescent="0.25">
      <c r="B257" s="14" t="s">
        <v>630</v>
      </c>
      <c r="C257" s="14">
        <v>10</v>
      </c>
      <c r="D257" s="14">
        <v>182</v>
      </c>
      <c r="E257" s="14" t="s">
        <v>637</v>
      </c>
      <c r="F257" s="14" t="s">
        <v>638</v>
      </c>
      <c r="G257" s="14">
        <v>148400</v>
      </c>
      <c r="H257" s="14">
        <v>534</v>
      </c>
      <c r="I257" s="14" t="s">
        <v>1681</v>
      </c>
      <c r="J257" s="14" t="s">
        <v>1546</v>
      </c>
      <c r="K257" s="14" t="s">
        <v>937</v>
      </c>
      <c r="L257" s="14">
        <v>2425336.71</v>
      </c>
      <c r="M257" s="14">
        <v>2723189</v>
      </c>
      <c r="N257" s="14">
        <v>2712919</v>
      </c>
      <c r="O257" s="82" t="s">
        <v>3055</v>
      </c>
      <c r="P257" s="82" t="s">
        <v>2810</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t="14.25" hidden="1" x14ac:dyDescent="0.25">
      <c r="B258" s="14" t="s">
        <v>630</v>
      </c>
      <c r="C258" s="14">
        <v>10</v>
      </c>
      <c r="D258" s="14">
        <v>182</v>
      </c>
      <c r="E258" s="14" t="s">
        <v>637</v>
      </c>
      <c r="F258" s="14" t="s">
        <v>638</v>
      </c>
      <c r="G258" s="14">
        <v>148400</v>
      </c>
      <c r="H258" s="14">
        <v>534</v>
      </c>
      <c r="I258" s="14" t="s">
        <v>1681</v>
      </c>
      <c r="J258" s="14" t="s">
        <v>1546</v>
      </c>
      <c r="K258" s="14" t="s">
        <v>937</v>
      </c>
      <c r="L258" s="14">
        <v>2425336.71</v>
      </c>
      <c r="M258" s="14">
        <v>2723189</v>
      </c>
      <c r="N258" s="14">
        <v>2712919</v>
      </c>
      <c r="O258" s="82" t="s">
        <v>3055</v>
      </c>
      <c r="P258" s="82" t="s">
        <v>2810</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2723189</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2712919</v>
      </c>
    </row>
    <row r="259" spans="2:27" ht="14.25" hidden="1" x14ac:dyDescent="0.25">
      <c r="B259" s="14" t="s">
        <v>630</v>
      </c>
      <c r="C259" s="14">
        <v>10</v>
      </c>
      <c r="D259" s="14">
        <v>182</v>
      </c>
      <c r="E259" s="14" t="s">
        <v>637</v>
      </c>
      <c r="F259" s="14" t="s">
        <v>638</v>
      </c>
      <c r="G259" s="14">
        <v>148400</v>
      </c>
      <c r="H259" s="14">
        <v>534</v>
      </c>
      <c r="I259" s="14" t="s">
        <v>1681</v>
      </c>
      <c r="J259" s="14" t="s">
        <v>1546</v>
      </c>
      <c r="K259" s="14" t="s">
        <v>937</v>
      </c>
      <c r="L259" s="14">
        <v>2425336.71</v>
      </c>
      <c r="M259" s="14">
        <v>2723189</v>
      </c>
      <c r="N259" s="14">
        <v>2712919</v>
      </c>
      <c r="O259" s="82" t="s">
        <v>3055</v>
      </c>
      <c r="P259" s="82" t="s">
        <v>2810</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-0.2900000000372529</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-0.2900000000372529</v>
      </c>
    </row>
    <row r="260" spans="2:27" ht="14.25" hidden="1" x14ac:dyDescent="0.25">
      <c r="B260" s="14" t="s">
        <v>630</v>
      </c>
      <c r="C260" s="14">
        <v>10</v>
      </c>
      <c r="D260" s="14">
        <v>182</v>
      </c>
      <c r="E260" s="14" t="s">
        <v>637</v>
      </c>
      <c r="F260" s="14" t="s">
        <v>638</v>
      </c>
      <c r="G260" s="14">
        <v>148400</v>
      </c>
      <c r="H260" s="14">
        <v>534</v>
      </c>
      <c r="I260" s="14" t="s">
        <v>1681</v>
      </c>
      <c r="J260" s="14" t="s">
        <v>1546</v>
      </c>
      <c r="K260" s="14" t="s">
        <v>937</v>
      </c>
      <c r="L260" s="14">
        <v>2425336.71</v>
      </c>
      <c r="M260" s="14">
        <v>2723189</v>
      </c>
      <c r="N260" s="14">
        <v>2712919</v>
      </c>
      <c r="O260" s="82" t="s">
        <v>3055</v>
      </c>
      <c r="P260" s="82" t="s">
        <v>2810</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t="14.25" hidden="1" x14ac:dyDescent="0.25">
      <c r="B261" s="14" t="s">
        <v>630</v>
      </c>
      <c r="C261" s="14">
        <v>10</v>
      </c>
      <c r="D261" s="14">
        <v>182</v>
      </c>
      <c r="E261" s="14" t="s">
        <v>637</v>
      </c>
      <c r="F261" s="14" t="s">
        <v>638</v>
      </c>
      <c r="G261" s="14">
        <v>148400</v>
      </c>
      <c r="H261" s="14">
        <v>534</v>
      </c>
      <c r="I261" s="14" t="s">
        <v>1681</v>
      </c>
      <c r="J261" s="14" t="s">
        <v>1546</v>
      </c>
      <c r="K261" s="14" t="s">
        <v>937</v>
      </c>
      <c r="L261" s="14">
        <v>2425336.71</v>
      </c>
      <c r="M261" s="14">
        <v>2723189</v>
      </c>
      <c r="N261" s="14">
        <v>2712919</v>
      </c>
      <c r="O261" s="82" t="s">
        <v>3055</v>
      </c>
      <c r="P261" s="82" t="s">
        <v>2810</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t="14.25" hidden="1" x14ac:dyDescent="0.25">
      <c r="B262" s="14" t="s">
        <v>630</v>
      </c>
      <c r="C262" s="14">
        <v>10</v>
      </c>
      <c r="D262" s="14">
        <v>182</v>
      </c>
      <c r="E262" s="14" t="s">
        <v>637</v>
      </c>
      <c r="F262" s="14" t="s">
        <v>638</v>
      </c>
      <c r="G262" s="14">
        <v>148400</v>
      </c>
      <c r="H262" s="14">
        <v>534</v>
      </c>
      <c r="I262" s="14" t="s">
        <v>1681</v>
      </c>
      <c r="J262" s="14" t="s">
        <v>1546</v>
      </c>
      <c r="K262" s="14" t="s">
        <v>937</v>
      </c>
      <c r="L262" s="14">
        <v>2425336.71</v>
      </c>
      <c r="M262" s="14">
        <v>2723189</v>
      </c>
      <c r="N262" s="14">
        <v>2712919</v>
      </c>
      <c r="O262" s="82" t="s">
        <v>3055</v>
      </c>
      <c r="P262" s="82" t="s">
        <v>2810</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ht="14.25" hidden="1" x14ac:dyDescent="0.25">
      <c r="B263" s="14" t="s">
        <v>630</v>
      </c>
      <c r="C263" s="14">
        <v>10</v>
      </c>
      <c r="D263" s="14">
        <v>182</v>
      </c>
      <c r="E263" s="14" t="s">
        <v>637</v>
      </c>
      <c r="F263" s="14" t="s">
        <v>638</v>
      </c>
      <c r="G263" s="14">
        <v>148400</v>
      </c>
      <c r="H263" s="14">
        <v>534</v>
      </c>
      <c r="I263" s="14" t="s">
        <v>1681</v>
      </c>
      <c r="J263" s="14" t="s">
        <v>1546</v>
      </c>
      <c r="K263" s="14" t="s">
        <v>937</v>
      </c>
      <c r="L263" s="14">
        <v>2425336.71</v>
      </c>
      <c r="M263" s="14">
        <v>2723189</v>
      </c>
      <c r="N263" s="14">
        <v>2712919</v>
      </c>
      <c r="O263" s="82" t="s">
        <v>3055</v>
      </c>
      <c r="P263" s="82" t="s">
        <v>2810</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t="14.25" hidden="1" x14ac:dyDescent="0.25">
      <c r="B264" s="14" t="s">
        <v>630</v>
      </c>
      <c r="C264" s="14">
        <v>10</v>
      </c>
      <c r="D264" s="14">
        <v>182</v>
      </c>
      <c r="E264" s="14" t="s">
        <v>637</v>
      </c>
      <c r="F264" s="14" t="s">
        <v>638</v>
      </c>
      <c r="G264" s="14">
        <v>148400</v>
      </c>
      <c r="H264" s="14">
        <v>534</v>
      </c>
      <c r="I264" s="14" t="s">
        <v>1681</v>
      </c>
      <c r="J264" s="14" t="s">
        <v>1546</v>
      </c>
      <c r="K264" s="14" t="s">
        <v>937</v>
      </c>
      <c r="L264" s="14">
        <v>2425336.71</v>
      </c>
      <c r="M264" s="14">
        <v>2723189</v>
      </c>
      <c r="N264" s="14">
        <v>2712919</v>
      </c>
      <c r="O264" s="82" t="s">
        <v>3055</v>
      </c>
      <c r="P264" s="82" t="s">
        <v>2810</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t="14.25" hidden="1" x14ac:dyDescent="0.25">
      <c r="B265" s="14" t="s">
        <v>630</v>
      </c>
      <c r="C265" s="14">
        <v>10</v>
      </c>
      <c r="D265" s="14">
        <v>182</v>
      </c>
      <c r="E265" s="14" t="s">
        <v>637</v>
      </c>
      <c r="F265" s="14" t="s">
        <v>638</v>
      </c>
      <c r="G265" s="14">
        <v>148400</v>
      </c>
      <c r="H265" s="14">
        <v>534</v>
      </c>
      <c r="I265" s="14" t="s">
        <v>1681</v>
      </c>
      <c r="J265" s="14" t="s">
        <v>1546</v>
      </c>
      <c r="K265" s="14" t="s">
        <v>937</v>
      </c>
      <c r="L265" s="14">
        <v>2425336.71</v>
      </c>
      <c r="M265" s="14">
        <v>2723189</v>
      </c>
      <c r="N265" s="14">
        <v>2712919</v>
      </c>
      <c r="O265" s="82" t="s">
        <v>3055</v>
      </c>
      <c r="P265" s="82" t="s">
        <v>2810</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t="14.25" hidden="1" x14ac:dyDescent="0.25">
      <c r="B266" s="14" t="s">
        <v>630</v>
      </c>
      <c r="C266" s="14">
        <v>10</v>
      </c>
      <c r="D266" s="14">
        <v>182</v>
      </c>
      <c r="E266" s="14" t="s">
        <v>637</v>
      </c>
      <c r="F266" s="14" t="s">
        <v>638</v>
      </c>
      <c r="G266" s="14">
        <v>148400</v>
      </c>
      <c r="H266" s="14">
        <v>534</v>
      </c>
      <c r="I266" s="14" t="s">
        <v>1681</v>
      </c>
      <c r="J266" s="14" t="s">
        <v>1546</v>
      </c>
      <c r="K266" s="14" t="s">
        <v>937</v>
      </c>
      <c r="L266" s="14">
        <v>2425336.71</v>
      </c>
      <c r="M266" s="14">
        <v>2723189</v>
      </c>
      <c r="N266" s="14">
        <v>2712919</v>
      </c>
      <c r="O266" s="82" t="s">
        <v>3055</v>
      </c>
      <c r="P266" s="82" t="s">
        <v>2810</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t="14.25" hidden="1" x14ac:dyDescent="0.25">
      <c r="B267" s="14" t="s">
        <v>630</v>
      </c>
      <c r="C267" s="14">
        <v>10</v>
      </c>
      <c r="D267" s="14">
        <v>182</v>
      </c>
      <c r="E267" s="14" t="s">
        <v>637</v>
      </c>
      <c r="F267" s="14" t="s">
        <v>638</v>
      </c>
      <c r="G267" s="14">
        <v>148400</v>
      </c>
      <c r="H267" s="14">
        <v>534</v>
      </c>
      <c r="I267" s="14" t="s">
        <v>1681</v>
      </c>
      <c r="J267" s="14" t="s">
        <v>1546</v>
      </c>
      <c r="K267" s="14" t="s">
        <v>937</v>
      </c>
      <c r="L267" s="14">
        <v>2425336.71</v>
      </c>
      <c r="M267" s="14">
        <v>2723189</v>
      </c>
      <c r="N267" s="14">
        <v>2712919</v>
      </c>
      <c r="O267" s="82" t="s">
        <v>3055</v>
      </c>
      <c r="P267" s="82" t="s">
        <v>2810</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t="14.25" hidden="1" x14ac:dyDescent="0.25">
      <c r="B268" s="14" t="s">
        <v>630</v>
      </c>
      <c r="C268" s="14">
        <v>10</v>
      </c>
      <c r="D268" s="14">
        <v>182</v>
      </c>
      <c r="E268" s="14" t="s">
        <v>637</v>
      </c>
      <c r="F268" s="14" t="s">
        <v>638</v>
      </c>
      <c r="G268" s="14">
        <v>148400</v>
      </c>
      <c r="H268" s="14">
        <v>534</v>
      </c>
      <c r="I268" s="14" t="s">
        <v>1681</v>
      </c>
      <c r="J268" s="14" t="s">
        <v>1546</v>
      </c>
      <c r="K268" s="14" t="s">
        <v>937</v>
      </c>
      <c r="L268" s="14">
        <v>2425336.71</v>
      </c>
      <c r="M268" s="14">
        <v>2723189</v>
      </c>
      <c r="N268" s="14">
        <v>2712919</v>
      </c>
      <c r="O268" s="82" t="s">
        <v>3055</v>
      </c>
      <c r="P268" s="82" t="s">
        <v>2810</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t="14.25" hidden="1" x14ac:dyDescent="0.25">
      <c r="B269" s="14" t="s">
        <v>630</v>
      </c>
      <c r="C269" s="14">
        <v>10</v>
      </c>
      <c r="D269" s="14">
        <v>182</v>
      </c>
      <c r="E269" s="14" t="s">
        <v>637</v>
      </c>
      <c r="F269" s="14" t="s">
        <v>638</v>
      </c>
      <c r="G269" s="14">
        <v>148400</v>
      </c>
      <c r="H269" s="14">
        <v>534</v>
      </c>
      <c r="I269" s="14" t="s">
        <v>1681</v>
      </c>
      <c r="J269" s="14" t="s">
        <v>1546</v>
      </c>
      <c r="K269" s="14" t="s">
        <v>937</v>
      </c>
      <c r="L269" s="14">
        <v>2425336.71</v>
      </c>
      <c r="M269" s="14">
        <v>2723189</v>
      </c>
      <c r="N269" s="14">
        <v>2712919</v>
      </c>
      <c r="O269" s="82" t="s">
        <v>3055</v>
      </c>
      <c r="P269" s="82" t="s">
        <v>2810</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t="14.25" hidden="1" x14ac:dyDescent="0.25">
      <c r="B270" s="14" t="s">
        <v>630</v>
      </c>
      <c r="C270" s="14">
        <v>10</v>
      </c>
      <c r="D270" s="14">
        <v>182</v>
      </c>
      <c r="E270" s="14" t="s">
        <v>637</v>
      </c>
      <c r="F270" s="14" t="s">
        <v>638</v>
      </c>
      <c r="G270" s="14">
        <v>148400</v>
      </c>
      <c r="H270" s="14">
        <v>534</v>
      </c>
      <c r="I270" s="14" t="s">
        <v>1681</v>
      </c>
      <c r="J270" s="14" t="s">
        <v>1546</v>
      </c>
      <c r="K270" s="14" t="s">
        <v>937</v>
      </c>
      <c r="L270" s="14">
        <v>2425336.71</v>
      </c>
      <c r="M270" s="14">
        <v>2723189</v>
      </c>
      <c r="N270" s="14">
        <v>2712919</v>
      </c>
      <c r="O270" s="82" t="s">
        <v>3055</v>
      </c>
      <c r="P270" s="82" t="s">
        <v>2810</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t="14.25" hidden="1" x14ac:dyDescent="0.25">
      <c r="B271" s="14" t="s">
        <v>630</v>
      </c>
      <c r="C271" s="14">
        <v>10</v>
      </c>
      <c r="D271" s="14">
        <v>182</v>
      </c>
      <c r="E271" s="14" t="s">
        <v>637</v>
      </c>
      <c r="F271" s="14" t="s">
        <v>638</v>
      </c>
      <c r="G271" s="14">
        <v>148400</v>
      </c>
      <c r="H271" s="14">
        <v>534</v>
      </c>
      <c r="I271" s="14" t="s">
        <v>1681</v>
      </c>
      <c r="J271" s="14" t="s">
        <v>1546</v>
      </c>
      <c r="K271" s="14" t="s">
        <v>937</v>
      </c>
      <c r="L271" s="14">
        <v>2425336.71</v>
      </c>
      <c r="M271" s="14">
        <v>2723189</v>
      </c>
      <c r="N271" s="14">
        <v>2712919</v>
      </c>
      <c r="O271" s="82" t="s">
        <v>3055</v>
      </c>
      <c r="P271" s="82" t="s">
        <v>2810</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t="14.25" hidden="1" x14ac:dyDescent="0.25">
      <c r="B272" s="14" t="s">
        <v>630</v>
      </c>
      <c r="C272" s="14">
        <v>10</v>
      </c>
      <c r="D272" s="14">
        <v>182</v>
      </c>
      <c r="E272" s="14" t="s">
        <v>637</v>
      </c>
      <c r="F272" s="14" t="s">
        <v>638</v>
      </c>
      <c r="G272" s="14">
        <v>148400</v>
      </c>
      <c r="H272" s="14">
        <v>534</v>
      </c>
      <c r="I272" s="14" t="s">
        <v>1681</v>
      </c>
      <c r="J272" s="14" t="s">
        <v>1546</v>
      </c>
      <c r="K272" s="14" t="s">
        <v>937</v>
      </c>
      <c r="L272" s="14">
        <v>2425336.71</v>
      </c>
      <c r="M272" s="14">
        <v>2723189</v>
      </c>
      <c r="N272" s="14">
        <v>2712919</v>
      </c>
      <c r="O272" s="82" t="s">
        <v>3055</v>
      </c>
      <c r="P272" s="82" t="s">
        <v>2810</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ht="14.25" hidden="1" x14ac:dyDescent="0.25">
      <c r="B273" s="14" t="s">
        <v>630</v>
      </c>
      <c r="C273" s="14">
        <v>10</v>
      </c>
      <c r="D273" s="14">
        <v>182</v>
      </c>
      <c r="E273" s="14" t="s">
        <v>637</v>
      </c>
      <c r="F273" s="14" t="s">
        <v>638</v>
      </c>
      <c r="G273" s="14">
        <v>148400</v>
      </c>
      <c r="H273" s="14">
        <v>534</v>
      </c>
      <c r="I273" s="14" t="s">
        <v>1681</v>
      </c>
      <c r="J273" s="14" t="s">
        <v>1546</v>
      </c>
      <c r="K273" s="14" t="s">
        <v>937</v>
      </c>
      <c r="L273" s="14">
        <v>2425336.71</v>
      </c>
      <c r="M273" s="14">
        <v>2723189</v>
      </c>
      <c r="N273" s="14">
        <v>2712919</v>
      </c>
      <c r="O273" s="82" t="s">
        <v>3055</v>
      </c>
      <c r="P273" s="82" t="s">
        <v>2810</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2723188.71</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2712918.71</v>
      </c>
    </row>
    <row r="274" spans="2:27" ht="14.25" hidden="1" x14ac:dyDescent="0.25">
      <c r="B274" s="14" t="s">
        <v>630</v>
      </c>
      <c r="C274" s="14">
        <v>10</v>
      </c>
      <c r="D274" s="14">
        <v>182</v>
      </c>
      <c r="E274" s="14" t="s">
        <v>637</v>
      </c>
      <c r="F274" s="14" t="s">
        <v>638</v>
      </c>
      <c r="G274" s="14">
        <v>148400</v>
      </c>
      <c r="H274" s="14">
        <v>534</v>
      </c>
      <c r="I274" s="14" t="s">
        <v>1681</v>
      </c>
      <c r="J274" s="14" t="s">
        <v>1546</v>
      </c>
      <c r="K274" s="14" t="s">
        <v>937</v>
      </c>
      <c r="L274" s="14">
        <v>2425336.71</v>
      </c>
      <c r="M274" s="14">
        <v>2723189</v>
      </c>
      <c r="N274" s="14">
        <v>2712919</v>
      </c>
      <c r="O274" s="82" t="s">
        <v>3055</v>
      </c>
      <c r="P274" s="82" t="s">
        <v>2810</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2723188.71</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2712918.71</v>
      </c>
    </row>
    <row r="275" spans="2:27" ht="14.25" hidden="1" x14ac:dyDescent="0.25">
      <c r="B275" s="14" t="s">
        <v>630</v>
      </c>
      <c r="C275" s="14">
        <v>10</v>
      </c>
      <c r="D275" s="14">
        <v>182</v>
      </c>
      <c r="E275" s="14" t="s">
        <v>637</v>
      </c>
      <c r="F275" s="14" t="s">
        <v>638</v>
      </c>
      <c r="G275" s="14">
        <v>148400</v>
      </c>
      <c r="H275" s="14">
        <v>534</v>
      </c>
      <c r="I275" s="14" t="s">
        <v>1681</v>
      </c>
      <c r="J275" s="14" t="s">
        <v>1546</v>
      </c>
      <c r="K275" s="14" t="s">
        <v>937</v>
      </c>
      <c r="L275" s="14">
        <v>2425336.71</v>
      </c>
      <c r="M275" s="14">
        <v>2723189</v>
      </c>
      <c r="N275" s="14">
        <v>2712919</v>
      </c>
      <c r="O275" s="82" t="s">
        <v>3055</v>
      </c>
      <c r="P275" s="82" t="s">
        <v>2810</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ht="14.25" hidden="1" x14ac:dyDescent="0.25">
      <c r="B276" s="14" t="s">
        <v>630</v>
      </c>
      <c r="C276" s="14">
        <v>10</v>
      </c>
      <c r="D276" s="14">
        <v>182</v>
      </c>
      <c r="E276" s="14" t="s">
        <v>637</v>
      </c>
      <c r="F276" s="14" t="s">
        <v>638</v>
      </c>
      <c r="G276" s="14">
        <v>148400</v>
      </c>
      <c r="H276" s="14">
        <v>534</v>
      </c>
      <c r="I276" s="14" t="s">
        <v>1681</v>
      </c>
      <c r="J276" s="14" t="s">
        <v>1546</v>
      </c>
      <c r="K276" s="14" t="s">
        <v>937</v>
      </c>
      <c r="L276" s="14">
        <v>2425336.71</v>
      </c>
      <c r="M276" s="14">
        <v>2723189</v>
      </c>
      <c r="N276" s="14">
        <v>2712919</v>
      </c>
      <c r="O276" s="82" t="s">
        <v>3055</v>
      </c>
      <c r="P276" s="82" t="s">
        <v>2810</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-0.2900000000372529</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-0.2900000000372529</v>
      </c>
    </row>
    <row r="277" spans="2:27" ht="14.25" hidden="1" x14ac:dyDescent="0.25">
      <c r="B277" s="14" t="s">
        <v>630</v>
      </c>
      <c r="C277" s="14">
        <v>10</v>
      </c>
      <c r="D277" s="14">
        <v>182</v>
      </c>
      <c r="E277" s="14" t="s">
        <v>637</v>
      </c>
      <c r="F277" s="14" t="s">
        <v>638</v>
      </c>
      <c r="G277" s="14">
        <v>148400</v>
      </c>
      <c r="H277" s="14">
        <v>534</v>
      </c>
      <c r="I277" s="14" t="s">
        <v>1681</v>
      </c>
      <c r="J277" s="14" t="s">
        <v>1546</v>
      </c>
      <c r="K277" s="14" t="s">
        <v>937</v>
      </c>
      <c r="L277" s="14">
        <v>2425336.71</v>
      </c>
      <c r="M277" s="14">
        <v>2723189</v>
      </c>
      <c r="N277" s="14">
        <v>2712919</v>
      </c>
      <c r="O277" s="82" t="s">
        <v>3055</v>
      </c>
      <c r="P277" s="82" t="s">
        <v>2810</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t="14.25" hidden="1" x14ac:dyDescent="0.25">
      <c r="B278" s="14" t="s">
        <v>630</v>
      </c>
      <c r="C278" s="14">
        <v>10</v>
      </c>
      <c r="D278" s="14">
        <v>182</v>
      </c>
      <c r="E278" s="14" t="s">
        <v>637</v>
      </c>
      <c r="F278" s="14" t="s">
        <v>638</v>
      </c>
      <c r="G278" s="14">
        <v>148400</v>
      </c>
      <c r="H278" s="14">
        <v>534</v>
      </c>
      <c r="I278" s="14" t="s">
        <v>1681</v>
      </c>
      <c r="J278" s="14" t="s">
        <v>2957</v>
      </c>
      <c r="K278" s="14" t="s">
        <v>2833</v>
      </c>
      <c r="L278" s="14"/>
      <c r="M278" s="14"/>
      <c r="N278" s="14"/>
      <c r="O278" s="82" t="s">
        <v>3055</v>
      </c>
      <c r="P278" s="82" t="s">
        <v>2958</v>
      </c>
      <c r="Q278" s="14"/>
      <c r="R278" s="14"/>
      <c r="S278" s="14" t="s">
        <v>2910</v>
      </c>
      <c r="T278" s="14"/>
      <c r="U278" s="14" t="s">
        <v>2945</v>
      </c>
      <c r="V278" s="14" t="s">
        <v>2949</v>
      </c>
      <c r="W278" s="77" t="s">
        <v>3067</v>
      </c>
      <c r="X278" s="108" t="str">
        <f>IF(AgencyDataStacked[[#This Row],[Fund Group Code]]="99","Total",IF(AgencyDataStacked[[#This Row],[Fund Group Code]]="01","GF",IF((1*AgencyDataStacked[[#This Row],[Fund Group Code]])&gt;1,"NGF","")))</f>
        <v>Total</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ht="14.25" hidden="1" x14ac:dyDescent="0.25">
      <c r="B279" s="14" t="s">
        <v>630</v>
      </c>
      <c r="C279" s="14">
        <v>10</v>
      </c>
      <c r="D279" s="14">
        <v>182</v>
      </c>
      <c r="E279" s="14" t="s">
        <v>637</v>
      </c>
      <c r="F279" s="14" t="s">
        <v>638</v>
      </c>
      <c r="G279" s="14">
        <v>148400</v>
      </c>
      <c r="H279" s="14">
        <v>534</v>
      </c>
      <c r="I279" s="14" t="s">
        <v>1681</v>
      </c>
      <c r="J279" s="14" t="s">
        <v>2957</v>
      </c>
      <c r="K279" s="14" t="s">
        <v>2833</v>
      </c>
      <c r="L279" s="14"/>
      <c r="M279" s="14"/>
      <c r="N279" s="14"/>
      <c r="O279" s="82" t="s">
        <v>3055</v>
      </c>
      <c r="P279" s="82" t="s">
        <v>2958</v>
      </c>
      <c r="Q279" s="14"/>
      <c r="R279" s="14"/>
      <c r="S279" s="14" t="s">
        <v>2928</v>
      </c>
      <c r="T279" s="14"/>
      <c r="U279" s="14" t="s">
        <v>2946</v>
      </c>
      <c r="V279" s="14" t="s">
        <v>2950</v>
      </c>
      <c r="W279" s="77" t="s">
        <v>2950</v>
      </c>
      <c r="X279" s="108" t="str">
        <f>IF(AgencyDataStacked[[#This Row],[Fund Group Code]]="99","Total",IF(AgencyDataStacked[[#This Row],[Fund Group Code]]="01","GF",IF((1*AgencyDataStacked[[#This Row],[Fund Group Code]])&gt;1,"NGF","")))</f>
        <v>Total</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t="14.25" hidden="1" x14ac:dyDescent="0.25">
      <c r="B280" s="14" t="s">
        <v>630</v>
      </c>
      <c r="C280" s="14">
        <v>10</v>
      </c>
      <c r="D280" s="14">
        <v>182</v>
      </c>
      <c r="E280" s="14" t="s">
        <v>637</v>
      </c>
      <c r="F280" s="14" t="s">
        <v>638</v>
      </c>
      <c r="G280" s="14">
        <v>148400</v>
      </c>
      <c r="H280" s="14">
        <v>534</v>
      </c>
      <c r="I280" s="14" t="s">
        <v>1681</v>
      </c>
      <c r="J280" s="14" t="s">
        <v>2957</v>
      </c>
      <c r="K280" s="14" t="s">
        <v>2833</v>
      </c>
      <c r="L280" s="14"/>
      <c r="M280" s="14"/>
      <c r="N280" s="14"/>
      <c r="O280" s="82" t="s">
        <v>3055</v>
      </c>
      <c r="P280" s="82" t="s">
        <v>2958</v>
      </c>
      <c r="Q280" s="14"/>
      <c r="R280" s="14"/>
      <c r="S280" s="14" t="s">
        <v>2928</v>
      </c>
      <c r="T280" s="14" t="s">
        <v>2926</v>
      </c>
      <c r="U280" s="14" t="s">
        <v>2947</v>
      </c>
      <c r="V280" s="14" t="s">
        <v>2951</v>
      </c>
      <c r="W280" s="77" t="s">
        <v>2951</v>
      </c>
      <c r="X280" s="108" t="str">
        <f>IF(AgencyDataStacked[[#This Row],[Fund Group Code]]="99","Total",IF(AgencyDataStacked[[#This Row],[Fund Group Code]]="01","GF",IF((1*AgencyDataStacked[[#This Row],[Fund Group Code]])&gt;1,"NGF","")))</f>
        <v>Total</v>
      </c>
      <c r="Y280" s="108" t="str">
        <f>IF(AgencyDataStacked[[#This Row],[Category]]="FY 2022 Spending Level","Include",IF(AgencyDataStacked[[#This Row],[Detail Group]]="Baseline Adj","Include",IF(AgencyDataStacked[[#This Row],[Detail Group]]="Policy","Include","")))</f>
        <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3263248.82</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3252978.82</v>
      </c>
    </row>
    <row r="281" spans="2:27" ht="14.25" hidden="1" x14ac:dyDescent="0.25">
      <c r="B281" s="14" t="s">
        <v>630</v>
      </c>
      <c r="C281" s="14">
        <v>10</v>
      </c>
      <c r="D281" s="14">
        <v>182</v>
      </c>
      <c r="E281" s="14" t="s">
        <v>637</v>
      </c>
      <c r="F281" s="14" t="s">
        <v>638</v>
      </c>
      <c r="G281" s="14">
        <v>148400</v>
      </c>
      <c r="H281" s="14">
        <v>534</v>
      </c>
      <c r="I281" s="14" t="s">
        <v>1681</v>
      </c>
      <c r="J281" s="14" t="s">
        <v>2957</v>
      </c>
      <c r="K281" s="14" t="s">
        <v>2833</v>
      </c>
      <c r="L281" s="14"/>
      <c r="M281" s="14"/>
      <c r="N281" s="14"/>
      <c r="O281" s="82" t="s">
        <v>3055</v>
      </c>
      <c r="P281" s="82" t="s">
        <v>2958</v>
      </c>
      <c r="Q281" s="14"/>
      <c r="R281" s="14"/>
      <c r="S281" s="14" t="s">
        <v>2928</v>
      </c>
      <c r="T281" s="14"/>
      <c r="U281" s="14" t="s">
        <v>2948</v>
      </c>
      <c r="V281" s="14" t="s">
        <v>2952</v>
      </c>
      <c r="W281" s="77" t="s">
        <v>2952</v>
      </c>
      <c r="X281" s="108" t="str">
        <f>IF(AgencyDataStacked[[#This Row],[Fund Group Code]]="99","Total",IF(AgencyDataStacked[[#This Row],[Fund Group Code]]="01","GF",IF((1*AgencyDataStacked[[#This Row],[Fund Group Code]])&gt;1,"NGF","")))</f>
        <v>Total</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3263248.82</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3252978.82</v>
      </c>
    </row>
    <row r="282" spans="2:27" ht="14.25" hidden="1" x14ac:dyDescent="0.25">
      <c r="B282" s="14" t="s">
        <v>630</v>
      </c>
      <c r="C282" s="14">
        <v>10</v>
      </c>
      <c r="D282" s="14">
        <v>182</v>
      </c>
      <c r="E282" s="14" t="s">
        <v>637</v>
      </c>
      <c r="F282" s="14" t="s">
        <v>638</v>
      </c>
      <c r="G282" s="14">
        <v>148400</v>
      </c>
      <c r="H282" s="14">
        <v>534</v>
      </c>
      <c r="I282" s="14" t="s">
        <v>1681</v>
      </c>
      <c r="J282" s="14" t="s">
        <v>2957</v>
      </c>
      <c r="K282" s="14" t="s">
        <v>2833</v>
      </c>
      <c r="L282" s="14"/>
      <c r="M282" s="14"/>
      <c r="N282" s="14"/>
      <c r="O282" s="82" t="s">
        <v>3055</v>
      </c>
      <c r="P282" s="82" t="s">
        <v>2958</v>
      </c>
      <c r="Q282" s="14"/>
      <c r="R282" s="14"/>
      <c r="S282" s="14"/>
      <c r="T282" s="14"/>
      <c r="U282" s="14" t="s">
        <v>2959</v>
      </c>
      <c r="V282" s="14" t="s">
        <v>2913</v>
      </c>
      <c r="W282" s="77" t="s">
        <v>956</v>
      </c>
      <c r="X282" s="108" t="str">
        <f>IF(AgencyDataStacked[[#This Row],[Fund Group Code]]="99","Total",IF(AgencyDataStacked[[#This Row],[Fund Group Code]]="01","GF",IF((1*AgencyDataStacked[[#This Row],[Fund Group Code]])&gt;1,"NGF","")))</f>
        <v>Total</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ht="18.75" x14ac:dyDescent="0.3">
      <c r="B284" t="s">
        <v>2979</v>
      </c>
      <c r="W284" s="85" t="s">
        <v>2979</v>
      </c>
      <c r="Z284" s="87"/>
      <c r="AA284" s="87"/>
    </row>
    <row r="285" spans="2:27" x14ac:dyDescent="0.25">
      <c r="B285" t="s">
        <v>2979</v>
      </c>
      <c r="W285" s="24" t="s">
        <v>2843</v>
      </c>
      <c r="Z285" s="122"/>
      <c r="AA285" s="122"/>
    </row>
    <row r="286" spans="2:27" x14ac:dyDescent="0.25">
      <c r="B286" t="s">
        <v>2979</v>
      </c>
      <c r="W286" s="25" t="s">
        <v>2950</v>
      </c>
      <c r="Z286" s="122">
        <f>SUMIFS(AgencyDataStacked[FY 2023],AgencyDataStacked[Category],"Adjusted Baseline Appropriation",AgencyDataStacked[Fund Type],"GF")</f>
        <v>-0.18999999761581421</v>
      </c>
      <c r="AA286" s="122">
        <f>SUMIFS(AgencyDataStacked[FY 2024],AgencyDataStacked[Category],"Adjusted Baseline Appropriation",AgencyDataStacked[Fund Type],"GF")</f>
        <v>-0.18999999761581421</v>
      </c>
    </row>
    <row r="287" spans="2:27" ht="15.75" thickBot="1" x14ac:dyDescent="0.3">
      <c r="B287" t="s">
        <v>2979</v>
      </c>
      <c r="W287" s="84" t="s">
        <v>2951</v>
      </c>
      <c r="X287" s="83"/>
      <c r="Y287" s="83"/>
      <c r="Z287" s="140">
        <f>SUMIFS(AgencyDataStacked[FY 2023],AgencyDataStacked[Category],"Adjusted Baseline Appropriation",AgencyDataStacked[Fund Type],"NGF")</f>
        <v>815100998.30000007</v>
      </c>
      <c r="AA287" s="140">
        <f>SUMIFS(AgencyDataStacked[FY 2024],AgencyDataStacked[Category],"Adjusted Baseline Appropriation",AgencyDataStacked[Fund Type],"NGF")</f>
        <v>655107115.30000007</v>
      </c>
    </row>
    <row r="288" spans="2:27" x14ac:dyDescent="0.25">
      <c r="B288" t="s">
        <v>2979</v>
      </c>
      <c r="Z288" s="122">
        <f>Z286+Z287</f>
        <v>815100998.11000013</v>
      </c>
      <c r="AA288" s="122">
        <f>AA286+AA287</f>
        <v>655107115.11000013</v>
      </c>
    </row>
    <row r="289" spans="2:27" x14ac:dyDescent="0.25">
      <c r="B289" t="s">
        <v>2979</v>
      </c>
      <c r="W289" s="24" t="s">
        <v>2980</v>
      </c>
      <c r="Z289" s="122"/>
      <c r="AA289" s="122"/>
    </row>
    <row r="290" spans="2:27" x14ac:dyDescent="0.25">
      <c r="B290" t="s">
        <v>2979</v>
      </c>
      <c r="W290" s="25" t="s">
        <v>2950</v>
      </c>
      <c r="Z290" s="122">
        <f>SUMIFS(AgencyDataStacked[FY 2023],AgencyDataStacked[Category],"Total Proposed Policy Changes",AgencyDataStacked[Fund Type],"GF")</f>
        <v>0</v>
      </c>
      <c r="AA290" s="122">
        <f>SUMIFS(AgencyDataStacked[FY 2024],AgencyDataStacked[Category],"Total Proposed Policy Changes",AgencyDataStacked[Fund Type],"GF")</f>
        <v>0</v>
      </c>
    </row>
    <row r="291" spans="2:27" ht="15.75" thickBot="1" x14ac:dyDescent="0.3">
      <c r="B291" t="s">
        <v>2979</v>
      </c>
      <c r="W291" s="84" t="s">
        <v>2951</v>
      </c>
      <c r="X291" s="83"/>
      <c r="Y291" s="83"/>
      <c r="Z291" s="140">
        <f>SUMIFS(AgencyDataStacked[FY 2023],AgencyDataStacked[Category],"Total Proposed Policy Changes",AgencyDataStacked[Fund Type],"NGF")</f>
        <v>0</v>
      </c>
      <c r="AA291" s="140">
        <f>SUMIFS(AgencyDataStacked[FY 2024],AgencyDataStacked[Category],"Total Proposed Policy Changes",AgencyDataStacked[Fund Type],"NGF")</f>
        <v>0</v>
      </c>
    </row>
    <row r="292" spans="2:27" x14ac:dyDescent="0.25">
      <c r="B292" t="s">
        <v>2979</v>
      </c>
      <c r="Z292" s="122">
        <f>Z290+Z291</f>
        <v>0</v>
      </c>
      <c r="AA292" s="122">
        <f>AA290+AA291</f>
        <v>0</v>
      </c>
    </row>
    <row r="293" spans="2:27" x14ac:dyDescent="0.25">
      <c r="B293" t="s">
        <v>2979</v>
      </c>
      <c r="W293" s="24" t="s">
        <v>2846</v>
      </c>
      <c r="Z293" s="122"/>
      <c r="AA293" s="122"/>
    </row>
    <row r="294" spans="2:27" x14ac:dyDescent="0.25">
      <c r="B294" t="s">
        <v>2979</v>
      </c>
      <c r="W294" s="25" t="s">
        <v>2950</v>
      </c>
      <c r="Z294" s="122">
        <f>SUMIFS(AgencyDataStacked[FY 2023],AgencyDataStacked[Category],"GF Total")</f>
        <v>-0.18999999761581421</v>
      </c>
      <c r="AA294" s="122">
        <f>SUMIFS(AgencyDataStacked[FY 2024],AgencyDataStacked[Category],"GF Total")</f>
        <v>-0.18999999761581421</v>
      </c>
    </row>
    <row r="295" spans="2:27" ht="15.75" thickBot="1" x14ac:dyDescent="0.3">
      <c r="B295" t="s">
        <v>2979</v>
      </c>
      <c r="W295" s="84" t="s">
        <v>2951</v>
      </c>
      <c r="X295" s="83"/>
      <c r="Y295" s="83"/>
      <c r="Z295" s="140">
        <f>SUMIFS(AgencyDataStacked[FY 2023],AgencyDataStacked[Category],"NGF Total")</f>
        <v>815100998.30000007</v>
      </c>
      <c r="AA295" s="140">
        <f>SUMIFS(AgencyDataStacked[FY 2024],AgencyDataStacked[Category],"NGF Total")</f>
        <v>655107115.30000007</v>
      </c>
    </row>
    <row r="296" spans="2:27" x14ac:dyDescent="0.25">
      <c r="B296" t="s">
        <v>2979</v>
      </c>
      <c r="Z296" s="122">
        <f>SUMIFS(AgencyDataStacked[FY 2023],AgencyDataStacked[Category],"Program Total")</f>
        <v>815100998.11000001</v>
      </c>
      <c r="AA296" s="122">
        <f>SUMIFS(AgencyDataStacked[FY 2024],AgencyDataStacked[Category],"Program Total")</f>
        <v>655107115.11000001</v>
      </c>
    </row>
    <row r="297" spans="2:27" x14ac:dyDescent="0.25">
      <c r="Z297" s="23"/>
      <c r="AA297" s="23"/>
    </row>
    <row r="298" spans="2:27" x14ac:dyDescent="0.25">
      <c r="Z298" s="23"/>
      <c r="AA298" s="23"/>
    </row>
    <row r="299" spans="2:27" x14ac:dyDescent="0.25">
      <c r="Z299" s="23"/>
      <c r="AA299" s="23"/>
    </row>
    <row r="301" spans="2:27" x14ac:dyDescent="0.25">
      <c r="Z301" s="20"/>
    </row>
    <row r="495" ht="8.1" customHeight="1" x14ac:dyDescent="0.25"/>
    <row r="496" ht="27.75" customHeight="1" x14ac:dyDescent="0.25"/>
  </sheetData>
  <sheetProtection sheet="1" autoFilter="0"/>
  <conditionalFormatting sqref="W7:AA282">
    <cfRule type="expression" dxfId="107" priority="1">
      <formula>OR($V7="Program Total",$V7="Adjusted Baseline Vs. Chapter 2",$V7="Proposed Policy Level Appropriation")</formula>
    </cfRule>
    <cfRule type="expression" dxfId="106" priority="2">
      <formula>$V7="Program / Fund Title"</formula>
    </cfRule>
    <cfRule type="expression" dxfId="105" priority="5">
      <formula>$S7="Bold-Italics"</formula>
    </cfRule>
    <cfRule type="expression" dxfId="104" priority="6">
      <formula>$S7="Bold"</formula>
    </cfRule>
    <cfRule type="expression" dxfId="103" priority="7">
      <formula>$T7="All"</formula>
    </cfRule>
  </conditionalFormatting>
  <conditionalFormatting sqref="W7:W282">
    <cfRule type="expression" dxfId="102" priority="4">
      <formula>$S7="Bold-Underline"</formula>
    </cfRule>
  </conditionalFormatting>
  <conditionalFormatting sqref="O7:P282">
    <cfRule type="expression" dxfId="101"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7"/>
  <sheetViews>
    <sheetView showGridLines="0" workbookViewId="0">
      <pane ySplit="5" topLeftCell="A6" activePane="bottomLeft" state="frozen"/>
      <selection activeCell="I2" sqref="I2"/>
      <selection pane="bottomLeft" activeCell="V14" sqref="V1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182: Virginia Employment Commission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-1544644285</v>
      </c>
      <c r="S4" s="141">
        <f>SUBTOTAL(109,Tbl_Baseline_23_24_Adj[FY 2024 Amount])</f>
        <v>-1704638168</v>
      </c>
      <c r="T4" s="142">
        <f>SUBTOTAL(109,Tbl_Baseline_23_24_Adj[FY 2023 Positions])</f>
        <v>-5</v>
      </c>
      <c r="U4" s="142">
        <f>SUBTOTAL(109,Tbl_Baseline_23_24_Adj[FY 2024 Positions])</f>
        <v>-5</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8.5" x14ac:dyDescent="0.25">
      <c r="B6" s="59">
        <f>VLOOKUP(Tbl_Baseline_23_24_Adj[[#This Row],[Agy Code]],TblAgencies[],4,FALSE)</f>
        <v>10</v>
      </c>
      <c r="C6" s="59">
        <f>VLOOKUP(Tbl_Baseline_23_24_Adj[[#This Row],[Agy Code]],TblAgencies[],2,FALSE)</f>
        <v>23</v>
      </c>
      <c r="D6" s="59">
        <f t="shared" ref="D6:D136" si="0">SelectAgyCode</f>
        <v>182</v>
      </c>
      <c r="E6" s="59" t="str">
        <f>VLOOKUP(Tbl_Baseline_23_24_Adj[[#This Row],[Agy Code]],TblAgencies[],9,FALSE)</f>
        <v>182: Virginia Employment Commission</v>
      </c>
      <c r="F6" s="59" t="str">
        <f>VLOOKUP(Tbl_Baseline_23_24_Adj[[#This Row],[Agy Code]],TblAgencies[],10,FALSE)</f>
        <v>Virginia Employment Commission</v>
      </c>
      <c r="G6" s="59">
        <f>VLOOKUP(Tbl_Baseline_23_24_Adj[[#This Row],[Agy Code]],TblAgencies[],13,FALSE)</f>
        <v>148400</v>
      </c>
      <c r="H6" s="60">
        <f>IF(Tbl_Baseline_23_24_Adj[[#This Row],[Program]]="","",VLOOKUP(Tbl_Baseline_23_24_Adj[[#This Row],[Program]],Tbl_Programs[],2,FALSE))</f>
        <v>470</v>
      </c>
      <c r="I6" s="60" t="str">
        <f>IF(Tbl_Baseline_23_24_Adj[[#This Row],[Fund Group]]="","",VLOOKUP(Tbl_Baseline_23_24_Adj[[#This Row],[Fund Group]],Tbl_FundGroups[],2,FALSE))</f>
        <v>12</v>
      </c>
      <c r="J6" s="60" t="str">
        <f>Tbl_Baseline_23_24_Adj[[#This Row],[Pgm Code]]&amp;"."&amp;Tbl_Baseline_23_24_Adj[[#This Row],[Fund Group Code]]</f>
        <v>470.12</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3051</v>
      </c>
      <c r="P6" s="53" t="s">
        <v>2817</v>
      </c>
      <c r="Q6" s="53" t="s">
        <v>2903</v>
      </c>
      <c r="R6" s="54">
        <v>26348031</v>
      </c>
      <c r="S6" s="54">
        <v>0</v>
      </c>
      <c r="T6" s="70"/>
      <c r="U6" s="70"/>
      <c r="V6" s="53" t="s">
        <v>3073</v>
      </c>
    </row>
    <row r="7" spans="2:23" s="61" customFormat="1" ht="28.5" x14ac:dyDescent="0.25">
      <c r="B7" s="57">
        <f>VLOOKUP(Tbl_Baseline_23_24_Adj[[#This Row],[Agy Code]],TblAgencies[],4,FALSE)</f>
        <v>10</v>
      </c>
      <c r="C7" s="57">
        <f>VLOOKUP(Tbl_Baseline_23_24_Adj[[#This Row],[Agy Code]],TblAgencies[],2,FALSE)</f>
        <v>23</v>
      </c>
      <c r="D7" s="57">
        <f t="shared" si="0"/>
        <v>182</v>
      </c>
      <c r="E7" s="57" t="str">
        <f>VLOOKUP(Tbl_Baseline_23_24_Adj[[#This Row],[Agy Code]],TblAgencies[],9,FALSE)</f>
        <v>182: Virginia Employment Commission</v>
      </c>
      <c r="F7" s="57" t="str">
        <f>VLOOKUP(Tbl_Baseline_23_24_Adj[[#This Row],[Agy Code]],TblAgencies[],10,FALSE)</f>
        <v>Virginia Employment Commission</v>
      </c>
      <c r="G7" s="57">
        <f>VLOOKUP(Tbl_Baseline_23_24_Adj[[#This Row],[Agy Code]],TblAgencies[],13,FALSE)</f>
        <v>148400</v>
      </c>
      <c r="H7" s="58">
        <f>IF(Tbl_Baseline_23_24_Adj[[#This Row],[Program]]="","",VLOOKUP(Tbl_Baseline_23_24_Adj[[#This Row],[Program]],Tbl_Programs[],2,FALSE))</f>
        <v>470</v>
      </c>
      <c r="I7" s="58" t="str">
        <f>IF(Tbl_Baseline_23_24_Adj[[#This Row],[Fund Group]]="","",VLOOKUP(Tbl_Baseline_23_24_Adj[[#This Row],[Fund Group]],Tbl_FundGroups[],2,FALSE))</f>
        <v>12</v>
      </c>
      <c r="J7" s="58" t="str">
        <f>Tbl_Baseline_23_24_Adj[[#This Row],[Pgm Code]]&amp;"."&amp;Tbl_Baseline_23_24_Adj[[#This Row],[Fund Group Code]]</f>
        <v>470.12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3051</v>
      </c>
      <c r="P7" s="55" t="s">
        <v>2817</v>
      </c>
      <c r="Q7" s="55" t="s">
        <v>2903</v>
      </c>
      <c r="R7" s="56">
        <v>17600000</v>
      </c>
      <c r="S7" s="56">
        <v>12800000</v>
      </c>
      <c r="T7" s="70"/>
      <c r="U7" s="70"/>
      <c r="V7" s="53" t="s">
        <v>3072</v>
      </c>
    </row>
    <row r="8" spans="2:23" s="61" customFormat="1" ht="28.5" x14ac:dyDescent="0.25">
      <c r="B8" s="59">
        <f>VLOOKUP(Tbl_Baseline_23_24_Adj[[#This Row],[Agy Code]],TblAgencies[],4,FALSE)</f>
        <v>10</v>
      </c>
      <c r="C8" s="59">
        <f>VLOOKUP(Tbl_Baseline_23_24_Adj[[#This Row],[Agy Code]],TblAgencies[],2,FALSE)</f>
        <v>23</v>
      </c>
      <c r="D8" s="59">
        <f t="shared" si="0"/>
        <v>182</v>
      </c>
      <c r="E8" s="57" t="str">
        <f>VLOOKUP(Tbl_Baseline_23_24_Adj[[#This Row],[Agy Code]],TblAgencies[],9,FALSE)</f>
        <v>182: Virginia Employment Commission</v>
      </c>
      <c r="F8" s="59" t="str">
        <f>VLOOKUP(Tbl_Baseline_23_24_Adj[[#This Row],[Agy Code]],TblAgencies[],10,FALSE)</f>
        <v>Virginia Employment Commission</v>
      </c>
      <c r="G8" s="59">
        <f>VLOOKUP(Tbl_Baseline_23_24_Adj[[#This Row],[Agy Code]],TblAgencies[],13,FALSE)</f>
        <v>148400</v>
      </c>
      <c r="H8" s="60">
        <f>IF(Tbl_Baseline_23_24_Adj[[#This Row],[Program]]="","",VLOOKUP(Tbl_Baseline_23_24_Adj[[#This Row],[Program]],Tbl_Programs[],2,FALSE))</f>
        <v>470</v>
      </c>
      <c r="I8" s="60" t="str">
        <f>IF(Tbl_Baseline_23_24_Adj[[#This Row],[Fund Group]]="","",VLOOKUP(Tbl_Baseline_23_24_Adj[[#This Row],[Fund Group]],Tbl_FundGroups[],2,FALSE))</f>
        <v>07</v>
      </c>
      <c r="J8" s="60" t="str">
        <f>Tbl_Baseline_23_24_Adj[[#This Row],[Pgm Code]]&amp;"."&amp;Tbl_Baseline_23_24_Adj[[#This Row],[Fund Group Code]]</f>
        <v>470.07</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3051</v>
      </c>
      <c r="P8" s="55" t="s">
        <v>2810</v>
      </c>
      <c r="Q8" s="55" t="s">
        <v>2865</v>
      </c>
      <c r="R8" s="56">
        <v>-471846472</v>
      </c>
      <c r="S8" s="56">
        <v>-573686148</v>
      </c>
      <c r="T8" s="70"/>
      <c r="U8" s="70"/>
      <c r="V8" s="53" t="s">
        <v>3071</v>
      </c>
    </row>
    <row r="9" spans="2:23" s="61" customFormat="1" ht="75" x14ac:dyDescent="0.25">
      <c r="B9" s="59">
        <f>VLOOKUP(Tbl_Baseline_23_24_Adj[[#This Row],[Agy Code]],TblAgencies[],4,FALSE)</f>
        <v>10</v>
      </c>
      <c r="C9" s="59">
        <f>VLOOKUP(Tbl_Baseline_23_24_Adj[[#This Row],[Agy Code]],TblAgencies[],2,FALSE)</f>
        <v>23</v>
      </c>
      <c r="D9" s="59">
        <f t="shared" si="0"/>
        <v>182</v>
      </c>
      <c r="E9" s="57" t="str">
        <f>VLOOKUP(Tbl_Baseline_23_24_Adj[[#This Row],[Agy Code]],TblAgencies[],9,FALSE)</f>
        <v>182: Virginia Employment Commission</v>
      </c>
      <c r="F9" s="59" t="str">
        <f>VLOOKUP(Tbl_Baseline_23_24_Adj[[#This Row],[Agy Code]],TblAgencies[],10,FALSE)</f>
        <v>Virginia Employment Commission</v>
      </c>
      <c r="G9" s="59">
        <f>VLOOKUP(Tbl_Baseline_23_24_Adj[[#This Row],[Agy Code]],TblAgencies[],13,FALSE)</f>
        <v>148400</v>
      </c>
      <c r="H9" s="60">
        <f>IF(Tbl_Baseline_23_24_Adj[[#This Row],[Program]]="","",VLOOKUP(Tbl_Baseline_23_24_Adj[[#This Row],[Program]],Tbl_Programs[],2,FALSE))</f>
        <v>534</v>
      </c>
      <c r="I9" s="60" t="str">
        <f>IF(Tbl_Baseline_23_24_Adj[[#This Row],[Fund Group]]="","",VLOOKUP(Tbl_Baseline_23_24_Adj[[#This Row],[Fund Group]],Tbl_FundGroups[],2,FALSE))</f>
        <v>02</v>
      </c>
      <c r="J9" s="60" t="str">
        <f>Tbl_Baseline_23_24_Adj[[#This Row],[Pgm Code]]&amp;"."&amp;Tbl_Baseline_23_24_Adj[[#This Row],[Fund Group Code]]</f>
        <v>534.02</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3055</v>
      </c>
      <c r="P9" s="55" t="s">
        <v>2808</v>
      </c>
      <c r="Q9" s="55" t="s">
        <v>2825</v>
      </c>
      <c r="R9" s="56">
        <v>356228</v>
      </c>
      <c r="S9" s="56">
        <v>356228</v>
      </c>
      <c r="T9" s="70"/>
      <c r="U9" s="70"/>
      <c r="V9" s="53" t="s">
        <v>3074</v>
      </c>
    </row>
    <row r="10" spans="2:23" s="61" customFormat="1" ht="28.5" x14ac:dyDescent="0.25">
      <c r="B10" s="59">
        <f>VLOOKUP(Tbl_Baseline_23_24_Adj[[#This Row],[Agy Code]],TblAgencies[],4,FALSE)</f>
        <v>10</v>
      </c>
      <c r="C10" s="59">
        <f>VLOOKUP(Tbl_Baseline_23_24_Adj[[#This Row],[Agy Code]],TblAgencies[],2,FALSE)</f>
        <v>23</v>
      </c>
      <c r="D10" s="59">
        <f t="shared" si="0"/>
        <v>182</v>
      </c>
      <c r="E10" s="57" t="str">
        <f>VLOOKUP(Tbl_Baseline_23_24_Adj[[#This Row],[Agy Code]],TblAgencies[],9,FALSE)</f>
        <v>182: Virginia Employment Commission</v>
      </c>
      <c r="F10" s="59" t="str">
        <f>VLOOKUP(Tbl_Baseline_23_24_Adj[[#This Row],[Agy Code]],TblAgencies[],10,FALSE)</f>
        <v>Virginia Employment Commission</v>
      </c>
      <c r="G10" s="59">
        <f>VLOOKUP(Tbl_Baseline_23_24_Adj[[#This Row],[Agy Code]],TblAgencies[],13,FALSE)</f>
        <v>148400</v>
      </c>
      <c r="H10" s="60">
        <f>IF(Tbl_Baseline_23_24_Adj[[#This Row],[Program]]="","",VLOOKUP(Tbl_Baseline_23_24_Adj[[#This Row],[Program]],Tbl_Programs[],2,FALSE))</f>
        <v>470</v>
      </c>
      <c r="I10" s="60" t="str">
        <f>IF(Tbl_Baseline_23_24_Adj[[#This Row],[Fund Group]]="","",VLOOKUP(Tbl_Baseline_23_24_Adj[[#This Row],[Fund Group]],Tbl_FundGroups[],2,FALSE))</f>
        <v>07</v>
      </c>
      <c r="J10" s="60" t="str">
        <f>Tbl_Baseline_23_24_Adj[[#This Row],[Pgm Code]]&amp;"."&amp;Tbl_Baseline_23_24_Adj[[#This Row],[Fund Group Code]]</f>
        <v>470.07</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3051</v>
      </c>
      <c r="P10" s="53" t="s">
        <v>2810</v>
      </c>
      <c r="Q10" s="53" t="s">
        <v>2865</v>
      </c>
      <c r="R10" s="54">
        <v>0</v>
      </c>
      <c r="S10" s="54">
        <v>-26747444</v>
      </c>
      <c r="T10" s="70"/>
      <c r="U10" s="70"/>
      <c r="V10" s="53" t="s">
        <v>3077</v>
      </c>
    </row>
    <row r="11" spans="2:23" s="61" customFormat="1" ht="28.5" x14ac:dyDescent="0.25">
      <c r="B11" s="57">
        <f>VLOOKUP(Tbl_Baseline_23_24_Adj[[#This Row],[Agy Code]],TblAgencies[],4,FALSE)</f>
        <v>10</v>
      </c>
      <c r="C11" s="57">
        <f>VLOOKUP(Tbl_Baseline_23_24_Adj[[#This Row],[Agy Code]],TblAgencies[],2,FALSE)</f>
        <v>23</v>
      </c>
      <c r="D11" s="57">
        <f t="shared" ref="D11:D95" si="1">SelectAgyCode</f>
        <v>182</v>
      </c>
      <c r="E11" s="57" t="str">
        <f>VLOOKUP(Tbl_Baseline_23_24_Adj[[#This Row],[Agy Code]],TblAgencies[],9,FALSE)</f>
        <v>182: Virginia Employment Commission</v>
      </c>
      <c r="F11" s="57" t="str">
        <f>VLOOKUP(Tbl_Baseline_23_24_Adj[[#This Row],[Agy Code]],TblAgencies[],10,FALSE)</f>
        <v>Virginia Employment Commission</v>
      </c>
      <c r="G11" s="57">
        <f>VLOOKUP(Tbl_Baseline_23_24_Adj[[#This Row],[Agy Code]],TblAgencies[],13,FALSE)</f>
        <v>148400</v>
      </c>
      <c r="H11" s="58">
        <f>IF(Tbl_Baseline_23_24_Adj[[#This Row],[Program]]="","",VLOOKUP(Tbl_Baseline_23_24_Adj[[#This Row],[Program]],Tbl_Programs[],2,FALSE))</f>
        <v>470</v>
      </c>
      <c r="I11" s="58" t="str">
        <f>IF(Tbl_Baseline_23_24_Adj[[#This Row],[Fund Group]]="","",VLOOKUP(Tbl_Baseline_23_24_Adj[[#This Row],[Fund Group]],Tbl_FundGroups[],2,FALSE))</f>
        <v>12</v>
      </c>
      <c r="J11" s="58" t="str">
        <f>Tbl_Baseline_23_24_Adj[[#This Row],[Pgm Code]]&amp;"."&amp;Tbl_Baseline_23_24_Adj[[#This Row],[Fund Group Code]]</f>
        <v>470.12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Minus</v>
      </c>
      <c r="O11" s="55" t="s">
        <v>3051</v>
      </c>
      <c r="P11" s="55" t="s">
        <v>2817</v>
      </c>
      <c r="Q11" s="55" t="s">
        <v>2981</v>
      </c>
      <c r="R11" s="56">
        <v>-862000000</v>
      </c>
      <c r="S11" s="56">
        <v>-862000000</v>
      </c>
      <c r="T11" s="70"/>
      <c r="U11" s="70"/>
      <c r="V11" s="53" t="s">
        <v>3076</v>
      </c>
    </row>
    <row r="12" spans="2:23" s="61" customFormat="1" ht="28.5" x14ac:dyDescent="0.25">
      <c r="B12" s="57">
        <f>VLOOKUP(Tbl_Baseline_23_24_Adj[[#This Row],[Agy Code]],TblAgencies[],4,FALSE)</f>
        <v>10</v>
      </c>
      <c r="C12" s="57">
        <f>VLOOKUP(Tbl_Baseline_23_24_Adj[[#This Row],[Agy Code]],TblAgencies[],2,FALSE)</f>
        <v>23</v>
      </c>
      <c r="D12" s="57">
        <f t="shared" si="1"/>
        <v>182</v>
      </c>
      <c r="E12" s="57" t="str">
        <f>VLOOKUP(Tbl_Baseline_23_24_Adj[[#This Row],[Agy Code]],TblAgencies[],9,FALSE)</f>
        <v>182: Virginia Employment Commission</v>
      </c>
      <c r="F12" s="57" t="str">
        <f>VLOOKUP(Tbl_Baseline_23_24_Adj[[#This Row],[Agy Code]],TblAgencies[],10,FALSE)</f>
        <v>Virginia Employment Commission</v>
      </c>
      <c r="G12" s="57">
        <f>VLOOKUP(Tbl_Baseline_23_24_Adj[[#This Row],[Agy Code]],TblAgencies[],13,FALSE)</f>
        <v>148400</v>
      </c>
      <c r="H12" s="58">
        <f>IF(Tbl_Baseline_23_24_Adj[[#This Row],[Program]]="","",VLOOKUP(Tbl_Baseline_23_24_Adj[[#This Row],[Program]],Tbl_Programs[],2,FALSE))</f>
        <v>470</v>
      </c>
      <c r="I12" s="58" t="str">
        <f>IF(Tbl_Baseline_23_24_Adj[[#This Row],[Fund Group]]="","",VLOOKUP(Tbl_Baseline_23_24_Adj[[#This Row],[Fund Group]],Tbl_FundGroups[],2,FALSE))</f>
        <v>12</v>
      </c>
      <c r="J12" s="58" t="str">
        <f>Tbl_Baseline_23_24_Adj[[#This Row],[Pgm Code]]&amp;"."&amp;Tbl_Baseline_23_24_Adj[[#This Row],[Fund Group Code]]</f>
        <v>470.12</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Minus</v>
      </c>
      <c r="O12" s="55" t="s">
        <v>3051</v>
      </c>
      <c r="P12" s="55" t="s">
        <v>2817</v>
      </c>
      <c r="Q12" s="55" t="s">
        <v>2981</v>
      </c>
      <c r="R12" s="56">
        <v>-47251969</v>
      </c>
      <c r="S12" s="56">
        <v>-47251969</v>
      </c>
      <c r="T12" s="70"/>
      <c r="U12" s="70"/>
      <c r="V12" s="53" t="s">
        <v>3069</v>
      </c>
    </row>
    <row r="13" spans="2:23" s="61" customFormat="1" ht="75" x14ac:dyDescent="0.25">
      <c r="B13" s="57">
        <f>VLOOKUP(Tbl_Baseline_23_24_Adj[[#This Row],[Agy Code]],TblAgencies[],4,FALSE)</f>
        <v>10</v>
      </c>
      <c r="C13" s="57">
        <f>VLOOKUP(Tbl_Baseline_23_24_Adj[[#This Row],[Agy Code]],TblAgencies[],2,FALSE)</f>
        <v>23</v>
      </c>
      <c r="D13" s="57">
        <f t="shared" si="1"/>
        <v>182</v>
      </c>
      <c r="E13" s="57" t="str">
        <f>VLOOKUP(Tbl_Baseline_23_24_Adj[[#This Row],[Agy Code]],TblAgencies[],9,FALSE)</f>
        <v>182: Virginia Employment Commission</v>
      </c>
      <c r="F13" s="57" t="str">
        <f>VLOOKUP(Tbl_Baseline_23_24_Adj[[#This Row],[Agy Code]],TblAgencies[],10,FALSE)</f>
        <v>Virginia Employment Commission</v>
      </c>
      <c r="G13" s="57">
        <f>VLOOKUP(Tbl_Baseline_23_24_Adj[[#This Row],[Agy Code]],TblAgencies[],13,FALSE)</f>
        <v>148400</v>
      </c>
      <c r="H13" s="58">
        <f>IF(Tbl_Baseline_23_24_Adj[[#This Row],[Program]]="","",VLOOKUP(Tbl_Baseline_23_24_Adj[[#This Row],[Program]],Tbl_Programs[],2,FALSE))</f>
        <v>470</v>
      </c>
      <c r="I13" s="58" t="str">
        <f>IF(Tbl_Baseline_23_24_Adj[[#This Row],[Fund Group]]="","",VLOOKUP(Tbl_Baseline_23_24_Adj[[#This Row],[Fund Group]],Tbl_FundGroups[],2,FALSE))</f>
        <v>02</v>
      </c>
      <c r="J13" s="58" t="str">
        <f>Tbl_Baseline_23_24_Adj[[#This Row],[Pgm Code]]&amp;"."&amp;Tbl_Baseline_23_24_Adj[[#This Row],[Fund Group Code]]</f>
        <v>470.02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v>
      </c>
      <c r="O13" s="55" t="s">
        <v>3051</v>
      </c>
      <c r="P13" s="55" t="s">
        <v>2808</v>
      </c>
      <c r="Q13" s="55" t="s">
        <v>2825</v>
      </c>
      <c r="R13" s="56">
        <v>6885824</v>
      </c>
      <c r="S13" s="56">
        <f>6885824-248462</f>
        <v>6637362</v>
      </c>
      <c r="T13" s="70"/>
      <c r="U13" s="70"/>
      <c r="V13" s="53" t="s">
        <v>3074</v>
      </c>
    </row>
    <row r="14" spans="2:23" s="61" customFormat="1" ht="28.5" x14ac:dyDescent="0.25">
      <c r="B14" s="57">
        <f>VLOOKUP(Tbl_Baseline_23_24_Adj[[#This Row],[Agy Code]],TblAgencies[],4,FALSE)</f>
        <v>10</v>
      </c>
      <c r="C14" s="57">
        <f>VLOOKUP(Tbl_Baseline_23_24_Adj[[#This Row],[Agy Code]],TblAgencies[],2,FALSE)</f>
        <v>23</v>
      </c>
      <c r="D14" s="57">
        <f t="shared" si="1"/>
        <v>182</v>
      </c>
      <c r="E14" s="57" t="str">
        <f>VLOOKUP(Tbl_Baseline_23_24_Adj[[#This Row],[Agy Code]],TblAgencies[],9,FALSE)</f>
        <v>182: Virginia Employment Commission</v>
      </c>
      <c r="F14" s="57" t="str">
        <f>VLOOKUP(Tbl_Baseline_23_24_Adj[[#This Row],[Agy Code]],TblAgencies[],10,FALSE)</f>
        <v>Virginia Employment Commission</v>
      </c>
      <c r="G14" s="57">
        <f>VLOOKUP(Tbl_Baseline_23_24_Adj[[#This Row],[Agy Code]],TblAgencies[],13,FALSE)</f>
        <v>148400</v>
      </c>
      <c r="H14" s="58">
        <f>IF(Tbl_Baseline_23_24_Adj[[#This Row],[Program]]="","",VLOOKUP(Tbl_Baseline_23_24_Adj[[#This Row],[Program]],Tbl_Programs[],2,FALSE))</f>
        <v>470</v>
      </c>
      <c r="I14" s="58" t="str">
        <f>IF(Tbl_Baseline_23_24_Adj[[#This Row],[Fund Group]]="","",VLOOKUP(Tbl_Baseline_23_24_Adj[[#This Row],[Fund Group]],Tbl_FundGroups[],2,FALSE))</f>
        <v>01</v>
      </c>
      <c r="J14" s="58" t="str">
        <f>Tbl_Baseline_23_24_Adj[[#This Row],[Pgm Code]]&amp;"."&amp;Tbl_Baseline_23_24_Adj[[#This Row],[Fund Group Code]]</f>
        <v>470.01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Minus</v>
      </c>
      <c r="O14" s="55" t="s">
        <v>3051</v>
      </c>
      <c r="P14" s="55" t="s">
        <v>2807</v>
      </c>
      <c r="Q14" s="55" t="s">
        <v>2981</v>
      </c>
      <c r="R14" s="56">
        <f>-34236636+250000</f>
        <v>-33986636</v>
      </c>
      <c r="S14" s="56">
        <f>-34236636+250000</f>
        <v>-33986636</v>
      </c>
      <c r="T14" s="71"/>
      <c r="U14" s="71"/>
      <c r="V14" s="53" t="s">
        <v>3070</v>
      </c>
    </row>
    <row r="15" spans="2:23" s="61" customFormat="1" ht="14.25" x14ac:dyDescent="0.25">
      <c r="B15" s="57">
        <f>VLOOKUP(Tbl_Baseline_23_24_Adj[[#This Row],[Agy Code]],TblAgencies[],4,FALSE)</f>
        <v>10</v>
      </c>
      <c r="C15" s="57">
        <f>VLOOKUP(Tbl_Baseline_23_24_Adj[[#This Row],[Agy Code]],TblAgencies[],2,FALSE)</f>
        <v>23</v>
      </c>
      <c r="D15" s="57">
        <f t="shared" si="1"/>
        <v>182</v>
      </c>
      <c r="E15" s="57" t="str">
        <f>VLOOKUP(Tbl_Baseline_23_24_Adj[[#This Row],[Agy Code]],TblAgencies[],9,FALSE)</f>
        <v>182: Virginia Employment Commission</v>
      </c>
      <c r="F15" s="57" t="str">
        <f>VLOOKUP(Tbl_Baseline_23_24_Adj[[#This Row],[Agy Code]],TblAgencies[],10,FALSE)</f>
        <v>Virginia Employment Commission</v>
      </c>
      <c r="G15" s="57">
        <f>VLOOKUP(Tbl_Baseline_23_24_Adj[[#This Row],[Agy Code]],TblAgencies[],13,FALSE)</f>
        <v>148400</v>
      </c>
      <c r="H15" s="58">
        <f>IF(Tbl_Baseline_23_24_Adj[[#This Row],[Program]]="","",VLOOKUP(Tbl_Baseline_23_24_Adj[[#This Row],[Program]],Tbl_Programs[],2,FALSE))</f>
        <v>470</v>
      </c>
      <c r="I15" s="58" t="str">
        <f>IF(Tbl_Baseline_23_24_Adj[[#This Row],[Fund Group]]="","",VLOOKUP(Tbl_Baseline_23_24_Adj[[#This Row],[Fund Group]],Tbl_FundGroups[],2,FALSE))</f>
        <v>10</v>
      </c>
      <c r="J15" s="58" t="str">
        <f>Tbl_Baseline_23_24_Adj[[#This Row],[Pgm Code]]&amp;"."&amp;Tbl_Baseline_23_24_Adj[[#This Row],[Fund Group Code]]</f>
        <v>470.10</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Minus</v>
      </c>
      <c r="O15" s="55" t="s">
        <v>3051</v>
      </c>
      <c r="P15" s="55" t="s">
        <v>2809</v>
      </c>
      <c r="Q15" s="55" t="s">
        <v>2981</v>
      </c>
      <c r="R15" s="56">
        <v>-180797143</v>
      </c>
      <c r="S15" s="56">
        <v>-180797143</v>
      </c>
      <c r="T15" s="71"/>
      <c r="U15" s="71"/>
      <c r="V15" s="53" t="s">
        <v>3076</v>
      </c>
    </row>
    <row r="16" spans="2:23" s="61" customFormat="1" ht="105" x14ac:dyDescent="0.25">
      <c r="B16" s="57">
        <f>VLOOKUP(Tbl_Baseline_23_24_Adj[[#This Row],[Agy Code]],TblAgencies[],4,FALSE)</f>
        <v>10</v>
      </c>
      <c r="C16" s="57">
        <f>VLOOKUP(Tbl_Baseline_23_24_Adj[[#This Row],[Agy Code]],TblAgencies[],2,FALSE)</f>
        <v>23</v>
      </c>
      <c r="D16" s="57">
        <f t="shared" ref="D16:D49" si="2">SelectAgyCode</f>
        <v>182</v>
      </c>
      <c r="E16" s="57" t="str">
        <f>VLOOKUP(Tbl_Baseline_23_24_Adj[[#This Row],[Agy Code]],TblAgencies[],9,FALSE)</f>
        <v>182: Virginia Employment Commission</v>
      </c>
      <c r="F16" s="57" t="str">
        <f>VLOOKUP(Tbl_Baseline_23_24_Adj[[#This Row],[Agy Code]],TblAgencies[],10,FALSE)</f>
        <v>Virginia Employment Commission</v>
      </c>
      <c r="G16" s="57">
        <f>VLOOKUP(Tbl_Baseline_23_24_Adj[[#This Row],[Agy Code]],TblAgencies[],13,FALSE)</f>
        <v>148400</v>
      </c>
      <c r="H16" s="58">
        <f>IF(Tbl_Baseline_23_24_Adj[[#This Row],[Program]]="","",VLOOKUP(Tbl_Baseline_23_24_Adj[[#This Row],[Program]],Tbl_Programs[],2,FALSE))</f>
        <v>534</v>
      </c>
      <c r="I16" s="58" t="str">
        <f>IF(Tbl_Baseline_23_24_Adj[[#This Row],[Fund Group]]="","",VLOOKUP(Tbl_Baseline_23_24_Adj[[#This Row],[Fund Group]],Tbl_FundGroups[],2,FALSE))</f>
        <v>07</v>
      </c>
      <c r="J16" s="58" t="str">
        <f>Tbl_Baseline_23_24_Adj[[#This Row],[Pgm Code]]&amp;"."&amp;Tbl_Baseline_23_24_Adj[[#This Row],[Fund Group Code]]</f>
        <v>534.07</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v>
      </c>
      <c r="O16" s="55" t="s">
        <v>3055</v>
      </c>
      <c r="P16" s="55" t="s">
        <v>2810</v>
      </c>
      <c r="Q16" s="55" t="s">
        <v>2825</v>
      </c>
      <c r="R16" s="56">
        <v>297852</v>
      </c>
      <c r="S16" s="56">
        <v>287582</v>
      </c>
      <c r="T16" s="71"/>
      <c r="U16" s="71"/>
      <c r="V16" s="53" t="s">
        <v>3075</v>
      </c>
    </row>
    <row r="17" spans="2:22" s="61" customFormat="1" ht="28.5" x14ac:dyDescent="0.25">
      <c r="B17" s="57">
        <f>VLOOKUP(Tbl_Baseline_23_24_Adj[[#This Row],[Agy Code]],TblAgencies[],4,FALSE)</f>
        <v>10</v>
      </c>
      <c r="C17" s="57">
        <f>VLOOKUP(Tbl_Baseline_23_24_Adj[[#This Row],[Agy Code]],TblAgencies[],2,FALSE)</f>
        <v>23</v>
      </c>
      <c r="D17" s="57">
        <f t="shared" si="2"/>
        <v>182</v>
      </c>
      <c r="E17" s="57" t="str">
        <f>VLOOKUP(Tbl_Baseline_23_24_Adj[[#This Row],[Agy Code]],TblAgencies[],9,FALSE)</f>
        <v>182: Virginia Employment Commission</v>
      </c>
      <c r="F17" s="57" t="str">
        <f>VLOOKUP(Tbl_Baseline_23_24_Adj[[#This Row],[Agy Code]],TblAgencies[],10,FALSE)</f>
        <v>Virginia Employment Commission</v>
      </c>
      <c r="G17" s="57">
        <f>VLOOKUP(Tbl_Baseline_23_24_Adj[[#This Row],[Agy Code]],TblAgencies[],13,FALSE)</f>
        <v>148400</v>
      </c>
      <c r="H17" s="58">
        <f>IF(Tbl_Baseline_23_24_Adj[[#This Row],[Program]]="","",VLOOKUP(Tbl_Baseline_23_24_Adj[[#This Row],[Program]],Tbl_Programs[],2,FALSE))</f>
        <v>470</v>
      </c>
      <c r="I17" s="58" t="str">
        <f>IF(Tbl_Baseline_23_24_Adj[[#This Row],[Fund Group]]="","",VLOOKUP(Tbl_Baseline_23_24_Adj[[#This Row],[Fund Group]],Tbl_FundGroups[],2,FALSE))</f>
        <v>01</v>
      </c>
      <c r="J17" s="58" t="str">
        <f>Tbl_Baseline_23_24_Adj[[#This Row],[Pgm Code]]&amp;"."&amp;Tbl_Baseline_23_24_Adj[[#This Row],[Fund Group Code]]</f>
        <v>470.01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Minus</v>
      </c>
      <c r="O17" s="55" t="s">
        <v>3051</v>
      </c>
      <c r="P17" s="55" t="s">
        <v>2807</v>
      </c>
      <c r="Q17" s="55" t="s">
        <v>2974</v>
      </c>
      <c r="R17" s="56">
        <v>-250000</v>
      </c>
      <c r="S17" s="56">
        <v>-250000</v>
      </c>
      <c r="T17" s="71">
        <v>-5</v>
      </c>
      <c r="U17" s="71">
        <v>-5</v>
      </c>
      <c r="V17" s="55" t="s">
        <v>3068</v>
      </c>
    </row>
    <row r="18" spans="2:22" s="61" customFormat="1" x14ac:dyDescent="0.25">
      <c r="B18" s="57">
        <f>VLOOKUP(Tbl_Baseline_23_24_Adj[[#This Row],[Agy Code]],TblAgencies[],4,FALSE)</f>
        <v>10</v>
      </c>
      <c r="C18" s="57">
        <f>VLOOKUP(Tbl_Baseline_23_24_Adj[[#This Row],[Agy Code]],TblAgencies[],2,FALSE)</f>
        <v>23</v>
      </c>
      <c r="D18" s="57">
        <f t="shared" si="2"/>
        <v>182</v>
      </c>
      <c r="E18" s="57" t="str">
        <f>VLOOKUP(Tbl_Baseline_23_24_Adj[[#This Row],[Agy Code]],TblAgencies[],9,FALSE)</f>
        <v>182: Virginia Employment Commission</v>
      </c>
      <c r="F18" s="57" t="str">
        <f>VLOOKUP(Tbl_Baseline_23_24_Adj[[#This Row],[Agy Code]],TblAgencies[],10,FALSE)</f>
        <v>Virginia Employment Commission</v>
      </c>
      <c r="G18" s="57">
        <f>VLOOKUP(Tbl_Baseline_23_24_Adj[[#This Row],[Agy Code]],TblAgencies[],13,FALSE)</f>
        <v>148400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ht="14.25" x14ac:dyDescent="0.25">
      <c r="B19" s="57">
        <f>VLOOKUP(Tbl_Baseline_23_24_Adj[[#This Row],[Agy Code]],TblAgencies[],4,FALSE)</f>
        <v>10</v>
      </c>
      <c r="C19" s="57">
        <f>VLOOKUP(Tbl_Baseline_23_24_Adj[[#This Row],[Agy Code]],TblAgencies[],2,FALSE)</f>
        <v>23</v>
      </c>
      <c r="D19" s="57">
        <f t="shared" si="2"/>
        <v>182</v>
      </c>
      <c r="E19" s="57" t="str">
        <f>VLOOKUP(Tbl_Baseline_23_24_Adj[[#This Row],[Agy Code]],TblAgencies[],9,FALSE)</f>
        <v>182: Virginia Employment Commission</v>
      </c>
      <c r="F19" s="57" t="str">
        <f>VLOOKUP(Tbl_Baseline_23_24_Adj[[#This Row],[Agy Code]],TblAgencies[],10,FALSE)</f>
        <v>Virginia Employment Commission</v>
      </c>
      <c r="G19" s="57">
        <f>VLOOKUP(Tbl_Baseline_23_24_Adj[[#This Row],[Agy Code]],TblAgencies[],13,FALSE)</f>
        <v>148400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ht="14.25" x14ac:dyDescent="0.25">
      <c r="B20" s="57">
        <f>VLOOKUP(Tbl_Baseline_23_24_Adj[[#This Row],[Agy Code]],TblAgencies[],4,FALSE)</f>
        <v>10</v>
      </c>
      <c r="C20" s="57">
        <f>VLOOKUP(Tbl_Baseline_23_24_Adj[[#This Row],[Agy Code]],TblAgencies[],2,FALSE)</f>
        <v>23</v>
      </c>
      <c r="D20" s="57">
        <f t="shared" si="2"/>
        <v>182</v>
      </c>
      <c r="E20" s="57" t="str">
        <f>VLOOKUP(Tbl_Baseline_23_24_Adj[[#This Row],[Agy Code]],TblAgencies[],9,FALSE)</f>
        <v>182: Virginia Employment Commission</v>
      </c>
      <c r="F20" s="57" t="str">
        <f>VLOOKUP(Tbl_Baseline_23_24_Adj[[#This Row],[Agy Code]],TblAgencies[],10,FALSE)</f>
        <v>Virginia Employment Commission</v>
      </c>
      <c r="G20" s="57">
        <f>VLOOKUP(Tbl_Baseline_23_24_Adj[[#This Row],[Agy Code]],TblAgencies[],13,FALSE)</f>
        <v>148400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ht="14.25" x14ac:dyDescent="0.25">
      <c r="B21" s="57">
        <f>VLOOKUP(Tbl_Baseline_23_24_Adj[[#This Row],[Agy Code]],TblAgencies[],4,FALSE)</f>
        <v>10</v>
      </c>
      <c r="C21" s="57">
        <f>VLOOKUP(Tbl_Baseline_23_24_Adj[[#This Row],[Agy Code]],TblAgencies[],2,FALSE)</f>
        <v>23</v>
      </c>
      <c r="D21" s="57">
        <f t="shared" si="2"/>
        <v>182</v>
      </c>
      <c r="E21" s="57" t="str">
        <f>VLOOKUP(Tbl_Baseline_23_24_Adj[[#This Row],[Agy Code]],TblAgencies[],9,FALSE)</f>
        <v>182: Virginia Employment Commission</v>
      </c>
      <c r="F21" s="57" t="str">
        <f>VLOOKUP(Tbl_Baseline_23_24_Adj[[#This Row],[Agy Code]],TblAgencies[],10,FALSE)</f>
        <v>Virginia Employment Commission</v>
      </c>
      <c r="G21" s="57">
        <f>VLOOKUP(Tbl_Baseline_23_24_Adj[[#This Row],[Agy Code]],TblAgencies[],13,FALSE)</f>
        <v>148400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ht="14.25" x14ac:dyDescent="0.25">
      <c r="B22" s="57">
        <f>VLOOKUP(Tbl_Baseline_23_24_Adj[[#This Row],[Agy Code]],TblAgencies[],4,FALSE)</f>
        <v>10</v>
      </c>
      <c r="C22" s="57">
        <f>VLOOKUP(Tbl_Baseline_23_24_Adj[[#This Row],[Agy Code]],TblAgencies[],2,FALSE)</f>
        <v>23</v>
      </c>
      <c r="D22" s="57">
        <f t="shared" si="2"/>
        <v>182</v>
      </c>
      <c r="E22" s="57" t="str">
        <f>VLOOKUP(Tbl_Baseline_23_24_Adj[[#This Row],[Agy Code]],TblAgencies[],9,FALSE)</f>
        <v>182: Virginia Employment Commission</v>
      </c>
      <c r="F22" s="57" t="str">
        <f>VLOOKUP(Tbl_Baseline_23_24_Adj[[#This Row],[Agy Code]],TblAgencies[],10,FALSE)</f>
        <v>Virginia Employment Commission</v>
      </c>
      <c r="G22" s="57">
        <f>VLOOKUP(Tbl_Baseline_23_24_Adj[[#This Row],[Agy Code]],TblAgencies[],13,FALSE)</f>
        <v>148400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ht="14.25" x14ac:dyDescent="0.25">
      <c r="B23" s="57">
        <f>VLOOKUP(Tbl_Baseline_23_24_Adj[[#This Row],[Agy Code]],TblAgencies[],4,FALSE)</f>
        <v>10</v>
      </c>
      <c r="C23" s="57">
        <f>VLOOKUP(Tbl_Baseline_23_24_Adj[[#This Row],[Agy Code]],TblAgencies[],2,FALSE)</f>
        <v>23</v>
      </c>
      <c r="D23" s="57">
        <f t="shared" si="2"/>
        <v>182</v>
      </c>
      <c r="E23" s="57" t="str">
        <f>VLOOKUP(Tbl_Baseline_23_24_Adj[[#This Row],[Agy Code]],TblAgencies[],9,FALSE)</f>
        <v>182: Virginia Employment Commission</v>
      </c>
      <c r="F23" s="57" t="str">
        <f>VLOOKUP(Tbl_Baseline_23_24_Adj[[#This Row],[Agy Code]],TblAgencies[],10,FALSE)</f>
        <v>Virginia Employment Commission</v>
      </c>
      <c r="G23" s="57">
        <f>VLOOKUP(Tbl_Baseline_23_24_Adj[[#This Row],[Agy Code]],TblAgencies[],13,FALSE)</f>
        <v>148400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ht="14.25" x14ac:dyDescent="0.25">
      <c r="B24" s="57">
        <f>VLOOKUP(Tbl_Baseline_23_24_Adj[[#This Row],[Agy Code]],TblAgencies[],4,FALSE)</f>
        <v>10</v>
      </c>
      <c r="C24" s="57">
        <f>VLOOKUP(Tbl_Baseline_23_24_Adj[[#This Row],[Agy Code]],TblAgencies[],2,FALSE)</f>
        <v>23</v>
      </c>
      <c r="D24" s="57">
        <f t="shared" si="2"/>
        <v>182</v>
      </c>
      <c r="E24" s="57" t="str">
        <f>VLOOKUP(Tbl_Baseline_23_24_Adj[[#This Row],[Agy Code]],TblAgencies[],9,FALSE)</f>
        <v>182: Virginia Employment Commission</v>
      </c>
      <c r="F24" s="57" t="str">
        <f>VLOOKUP(Tbl_Baseline_23_24_Adj[[#This Row],[Agy Code]],TblAgencies[],10,FALSE)</f>
        <v>Virginia Employment Commission</v>
      </c>
      <c r="G24" s="57">
        <f>VLOOKUP(Tbl_Baseline_23_24_Adj[[#This Row],[Agy Code]],TblAgencies[],13,FALSE)</f>
        <v>148400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ht="14.25" x14ac:dyDescent="0.25">
      <c r="B25" s="57">
        <f>VLOOKUP(Tbl_Baseline_23_24_Adj[[#This Row],[Agy Code]],TblAgencies[],4,FALSE)</f>
        <v>10</v>
      </c>
      <c r="C25" s="57">
        <f>VLOOKUP(Tbl_Baseline_23_24_Adj[[#This Row],[Agy Code]],TblAgencies[],2,FALSE)</f>
        <v>23</v>
      </c>
      <c r="D25" s="57">
        <f t="shared" si="2"/>
        <v>182</v>
      </c>
      <c r="E25" s="57" t="str">
        <f>VLOOKUP(Tbl_Baseline_23_24_Adj[[#This Row],[Agy Code]],TblAgencies[],9,FALSE)</f>
        <v>182: Virginia Employment Commission</v>
      </c>
      <c r="F25" s="57" t="str">
        <f>VLOOKUP(Tbl_Baseline_23_24_Adj[[#This Row],[Agy Code]],TblAgencies[],10,FALSE)</f>
        <v>Virginia Employment Commission</v>
      </c>
      <c r="G25" s="57">
        <f>VLOOKUP(Tbl_Baseline_23_24_Adj[[#This Row],[Agy Code]],TblAgencies[],13,FALSE)</f>
        <v>148400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ht="14.25" x14ac:dyDescent="0.25">
      <c r="B26" s="57">
        <f>VLOOKUP(Tbl_Baseline_23_24_Adj[[#This Row],[Agy Code]],TblAgencies[],4,FALSE)</f>
        <v>10</v>
      </c>
      <c r="C26" s="57">
        <f>VLOOKUP(Tbl_Baseline_23_24_Adj[[#This Row],[Agy Code]],TblAgencies[],2,FALSE)</f>
        <v>23</v>
      </c>
      <c r="D26" s="57">
        <f t="shared" si="2"/>
        <v>182</v>
      </c>
      <c r="E26" s="57" t="str">
        <f>VLOOKUP(Tbl_Baseline_23_24_Adj[[#This Row],[Agy Code]],TblAgencies[],9,FALSE)</f>
        <v>182: Virginia Employment Commission</v>
      </c>
      <c r="F26" s="57" t="str">
        <f>VLOOKUP(Tbl_Baseline_23_24_Adj[[#This Row],[Agy Code]],TblAgencies[],10,FALSE)</f>
        <v>Virginia Employment Commission</v>
      </c>
      <c r="G26" s="57">
        <f>VLOOKUP(Tbl_Baseline_23_24_Adj[[#This Row],[Agy Code]],TblAgencies[],13,FALSE)</f>
        <v>148400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ht="14.25" x14ac:dyDescent="0.25">
      <c r="B27" s="57">
        <f>VLOOKUP(Tbl_Baseline_23_24_Adj[[#This Row],[Agy Code]],TblAgencies[],4,FALSE)</f>
        <v>10</v>
      </c>
      <c r="C27" s="57">
        <f>VLOOKUP(Tbl_Baseline_23_24_Adj[[#This Row],[Agy Code]],TblAgencies[],2,FALSE)</f>
        <v>23</v>
      </c>
      <c r="D27" s="57">
        <f t="shared" si="2"/>
        <v>182</v>
      </c>
      <c r="E27" s="57" t="str">
        <f>VLOOKUP(Tbl_Baseline_23_24_Adj[[#This Row],[Agy Code]],TblAgencies[],9,FALSE)</f>
        <v>182: Virginia Employment Commission</v>
      </c>
      <c r="F27" s="57" t="str">
        <f>VLOOKUP(Tbl_Baseline_23_24_Adj[[#This Row],[Agy Code]],TblAgencies[],10,FALSE)</f>
        <v>Virginia Employment Commission</v>
      </c>
      <c r="G27" s="57">
        <f>VLOOKUP(Tbl_Baseline_23_24_Adj[[#This Row],[Agy Code]],TblAgencies[],13,FALSE)</f>
        <v>148400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ht="14.25" x14ac:dyDescent="0.25">
      <c r="B28" s="57">
        <f>VLOOKUP(Tbl_Baseline_23_24_Adj[[#This Row],[Agy Code]],TblAgencies[],4,FALSE)</f>
        <v>10</v>
      </c>
      <c r="C28" s="57">
        <f>VLOOKUP(Tbl_Baseline_23_24_Adj[[#This Row],[Agy Code]],TblAgencies[],2,FALSE)</f>
        <v>23</v>
      </c>
      <c r="D28" s="57">
        <f t="shared" si="2"/>
        <v>182</v>
      </c>
      <c r="E28" s="57" t="str">
        <f>VLOOKUP(Tbl_Baseline_23_24_Adj[[#This Row],[Agy Code]],TblAgencies[],9,FALSE)</f>
        <v>182: Virginia Employment Commission</v>
      </c>
      <c r="F28" s="57" t="str">
        <f>VLOOKUP(Tbl_Baseline_23_24_Adj[[#This Row],[Agy Code]],TblAgencies[],10,FALSE)</f>
        <v>Virginia Employment Commission</v>
      </c>
      <c r="G28" s="57">
        <f>VLOOKUP(Tbl_Baseline_23_24_Adj[[#This Row],[Agy Code]],TblAgencies[],13,FALSE)</f>
        <v>148400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ht="14.25" x14ac:dyDescent="0.25">
      <c r="B29" s="57">
        <f>VLOOKUP(Tbl_Baseline_23_24_Adj[[#This Row],[Agy Code]],TblAgencies[],4,FALSE)</f>
        <v>10</v>
      </c>
      <c r="C29" s="57">
        <f>VLOOKUP(Tbl_Baseline_23_24_Adj[[#This Row],[Agy Code]],TblAgencies[],2,FALSE)</f>
        <v>23</v>
      </c>
      <c r="D29" s="57">
        <f t="shared" si="2"/>
        <v>182</v>
      </c>
      <c r="E29" s="57" t="str">
        <f>VLOOKUP(Tbl_Baseline_23_24_Adj[[#This Row],[Agy Code]],TblAgencies[],9,FALSE)</f>
        <v>182: Virginia Employment Commission</v>
      </c>
      <c r="F29" s="57" t="str">
        <f>VLOOKUP(Tbl_Baseline_23_24_Adj[[#This Row],[Agy Code]],TblAgencies[],10,FALSE)</f>
        <v>Virginia Employment Commission</v>
      </c>
      <c r="G29" s="57">
        <f>VLOOKUP(Tbl_Baseline_23_24_Adj[[#This Row],[Agy Code]],TblAgencies[],13,FALSE)</f>
        <v>148400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ht="14.25" x14ac:dyDescent="0.25">
      <c r="B30" s="57">
        <f>VLOOKUP(Tbl_Baseline_23_24_Adj[[#This Row],[Agy Code]],TblAgencies[],4,FALSE)</f>
        <v>10</v>
      </c>
      <c r="C30" s="57">
        <f>VLOOKUP(Tbl_Baseline_23_24_Adj[[#This Row],[Agy Code]],TblAgencies[],2,FALSE)</f>
        <v>23</v>
      </c>
      <c r="D30" s="57">
        <f t="shared" si="2"/>
        <v>182</v>
      </c>
      <c r="E30" s="57" t="str">
        <f>VLOOKUP(Tbl_Baseline_23_24_Adj[[#This Row],[Agy Code]],TblAgencies[],9,FALSE)</f>
        <v>182: Virginia Employment Commission</v>
      </c>
      <c r="F30" s="57" t="str">
        <f>VLOOKUP(Tbl_Baseline_23_24_Adj[[#This Row],[Agy Code]],TblAgencies[],10,FALSE)</f>
        <v>Virginia Employment Commission</v>
      </c>
      <c r="G30" s="57">
        <f>VLOOKUP(Tbl_Baseline_23_24_Adj[[#This Row],[Agy Code]],TblAgencies[],13,FALSE)</f>
        <v>148400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ht="14.25" x14ac:dyDescent="0.25">
      <c r="B31" s="57">
        <f>VLOOKUP(Tbl_Baseline_23_24_Adj[[#This Row],[Agy Code]],TblAgencies[],4,FALSE)</f>
        <v>10</v>
      </c>
      <c r="C31" s="57">
        <f>VLOOKUP(Tbl_Baseline_23_24_Adj[[#This Row],[Agy Code]],TblAgencies[],2,FALSE)</f>
        <v>23</v>
      </c>
      <c r="D31" s="57">
        <f t="shared" si="2"/>
        <v>182</v>
      </c>
      <c r="E31" s="57" t="str">
        <f>VLOOKUP(Tbl_Baseline_23_24_Adj[[#This Row],[Agy Code]],TblAgencies[],9,FALSE)</f>
        <v>182: Virginia Employment Commission</v>
      </c>
      <c r="F31" s="57" t="str">
        <f>VLOOKUP(Tbl_Baseline_23_24_Adj[[#This Row],[Agy Code]],TblAgencies[],10,FALSE)</f>
        <v>Virginia Employment Commission</v>
      </c>
      <c r="G31" s="57">
        <f>VLOOKUP(Tbl_Baseline_23_24_Adj[[#This Row],[Agy Code]],TblAgencies[],13,FALSE)</f>
        <v>148400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ht="14.25" x14ac:dyDescent="0.25">
      <c r="B32" s="57">
        <f>VLOOKUP(Tbl_Baseline_23_24_Adj[[#This Row],[Agy Code]],TblAgencies[],4,FALSE)</f>
        <v>10</v>
      </c>
      <c r="C32" s="57">
        <f>VLOOKUP(Tbl_Baseline_23_24_Adj[[#This Row],[Agy Code]],TblAgencies[],2,FALSE)</f>
        <v>23</v>
      </c>
      <c r="D32" s="57">
        <f t="shared" si="2"/>
        <v>182</v>
      </c>
      <c r="E32" s="57" t="str">
        <f>VLOOKUP(Tbl_Baseline_23_24_Adj[[#This Row],[Agy Code]],TblAgencies[],9,FALSE)</f>
        <v>182: Virginia Employment Commission</v>
      </c>
      <c r="F32" s="57" t="str">
        <f>VLOOKUP(Tbl_Baseline_23_24_Adj[[#This Row],[Agy Code]],TblAgencies[],10,FALSE)</f>
        <v>Virginia Employment Commission</v>
      </c>
      <c r="G32" s="57">
        <f>VLOOKUP(Tbl_Baseline_23_24_Adj[[#This Row],[Agy Code]],TblAgencies[],13,FALSE)</f>
        <v>148400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ht="14.25" x14ac:dyDescent="0.25">
      <c r="B33" s="57">
        <f>VLOOKUP(Tbl_Baseline_23_24_Adj[[#This Row],[Agy Code]],TblAgencies[],4,FALSE)</f>
        <v>10</v>
      </c>
      <c r="C33" s="57">
        <f>VLOOKUP(Tbl_Baseline_23_24_Adj[[#This Row],[Agy Code]],TblAgencies[],2,FALSE)</f>
        <v>23</v>
      </c>
      <c r="D33" s="57">
        <f t="shared" si="2"/>
        <v>182</v>
      </c>
      <c r="E33" s="57" t="str">
        <f>VLOOKUP(Tbl_Baseline_23_24_Adj[[#This Row],[Agy Code]],TblAgencies[],9,FALSE)</f>
        <v>182: Virginia Employment Commission</v>
      </c>
      <c r="F33" s="57" t="str">
        <f>VLOOKUP(Tbl_Baseline_23_24_Adj[[#This Row],[Agy Code]],TblAgencies[],10,FALSE)</f>
        <v>Virginia Employment Commission</v>
      </c>
      <c r="G33" s="57">
        <f>VLOOKUP(Tbl_Baseline_23_24_Adj[[#This Row],[Agy Code]],TblAgencies[],13,FALSE)</f>
        <v>148400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10</v>
      </c>
      <c r="C34" s="57">
        <f>VLOOKUP(Tbl_Baseline_23_24_Adj[[#This Row],[Agy Code]],TblAgencies[],2,FALSE)</f>
        <v>23</v>
      </c>
      <c r="D34" s="57">
        <f t="shared" si="2"/>
        <v>182</v>
      </c>
      <c r="E34" s="57" t="str">
        <f>VLOOKUP(Tbl_Baseline_23_24_Adj[[#This Row],[Agy Code]],TblAgencies[],9,FALSE)</f>
        <v>182: Virginia Employment Commission</v>
      </c>
      <c r="F34" s="57" t="str">
        <f>VLOOKUP(Tbl_Baseline_23_24_Adj[[#This Row],[Agy Code]],TblAgencies[],10,FALSE)</f>
        <v>Virginia Employment Commission</v>
      </c>
      <c r="G34" s="57">
        <f>VLOOKUP(Tbl_Baseline_23_24_Adj[[#This Row],[Agy Code]],TblAgencies[],13,FALSE)</f>
        <v>148400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10</v>
      </c>
      <c r="C35" s="57">
        <f>VLOOKUP(Tbl_Baseline_23_24_Adj[[#This Row],[Agy Code]],TblAgencies[],2,FALSE)</f>
        <v>23</v>
      </c>
      <c r="D35" s="57">
        <f t="shared" si="2"/>
        <v>182</v>
      </c>
      <c r="E35" s="57" t="str">
        <f>VLOOKUP(Tbl_Baseline_23_24_Adj[[#This Row],[Agy Code]],TblAgencies[],9,FALSE)</f>
        <v>182: Virginia Employment Commission</v>
      </c>
      <c r="F35" s="57" t="str">
        <f>VLOOKUP(Tbl_Baseline_23_24_Adj[[#This Row],[Agy Code]],TblAgencies[],10,FALSE)</f>
        <v>Virginia Employment Commission</v>
      </c>
      <c r="G35" s="57">
        <f>VLOOKUP(Tbl_Baseline_23_24_Adj[[#This Row],[Agy Code]],TblAgencies[],13,FALSE)</f>
        <v>148400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10</v>
      </c>
      <c r="C36" s="57">
        <f>VLOOKUP(Tbl_Baseline_23_24_Adj[[#This Row],[Agy Code]],TblAgencies[],2,FALSE)</f>
        <v>23</v>
      </c>
      <c r="D36" s="57">
        <f t="shared" si="2"/>
        <v>182</v>
      </c>
      <c r="E36" s="57" t="str">
        <f>VLOOKUP(Tbl_Baseline_23_24_Adj[[#This Row],[Agy Code]],TblAgencies[],9,FALSE)</f>
        <v>182: Virginia Employment Commission</v>
      </c>
      <c r="F36" s="57" t="str">
        <f>VLOOKUP(Tbl_Baseline_23_24_Adj[[#This Row],[Agy Code]],TblAgencies[],10,FALSE)</f>
        <v>Virginia Employment Commission</v>
      </c>
      <c r="G36" s="57">
        <f>VLOOKUP(Tbl_Baseline_23_24_Adj[[#This Row],[Agy Code]],TblAgencies[],13,FALSE)</f>
        <v>148400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10</v>
      </c>
      <c r="C37" s="57">
        <f>VLOOKUP(Tbl_Baseline_23_24_Adj[[#This Row],[Agy Code]],TblAgencies[],2,FALSE)</f>
        <v>23</v>
      </c>
      <c r="D37" s="57">
        <f t="shared" si="2"/>
        <v>182</v>
      </c>
      <c r="E37" s="57" t="str">
        <f>VLOOKUP(Tbl_Baseline_23_24_Adj[[#This Row],[Agy Code]],TblAgencies[],9,FALSE)</f>
        <v>182: Virginia Employment Commission</v>
      </c>
      <c r="F37" s="57" t="str">
        <f>VLOOKUP(Tbl_Baseline_23_24_Adj[[#This Row],[Agy Code]],TblAgencies[],10,FALSE)</f>
        <v>Virginia Employment Commission</v>
      </c>
      <c r="G37" s="57">
        <f>VLOOKUP(Tbl_Baseline_23_24_Adj[[#This Row],[Agy Code]],TblAgencies[],13,FALSE)</f>
        <v>148400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10</v>
      </c>
      <c r="C38" s="57">
        <f>VLOOKUP(Tbl_Baseline_23_24_Adj[[#This Row],[Agy Code]],TblAgencies[],2,FALSE)</f>
        <v>23</v>
      </c>
      <c r="D38" s="57">
        <f t="shared" si="2"/>
        <v>182</v>
      </c>
      <c r="E38" s="57" t="str">
        <f>VLOOKUP(Tbl_Baseline_23_24_Adj[[#This Row],[Agy Code]],TblAgencies[],9,FALSE)</f>
        <v>182: Virginia Employment Commission</v>
      </c>
      <c r="F38" s="57" t="str">
        <f>VLOOKUP(Tbl_Baseline_23_24_Adj[[#This Row],[Agy Code]],TblAgencies[],10,FALSE)</f>
        <v>Virginia Employment Commission</v>
      </c>
      <c r="G38" s="57">
        <f>VLOOKUP(Tbl_Baseline_23_24_Adj[[#This Row],[Agy Code]],TblAgencies[],13,FALSE)</f>
        <v>148400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10</v>
      </c>
      <c r="C39" s="57">
        <f>VLOOKUP(Tbl_Baseline_23_24_Adj[[#This Row],[Agy Code]],TblAgencies[],2,FALSE)</f>
        <v>23</v>
      </c>
      <c r="D39" s="57">
        <f t="shared" si="2"/>
        <v>182</v>
      </c>
      <c r="E39" s="57" t="str">
        <f>VLOOKUP(Tbl_Baseline_23_24_Adj[[#This Row],[Agy Code]],TblAgencies[],9,FALSE)</f>
        <v>182: Virginia Employment Commission</v>
      </c>
      <c r="F39" s="57" t="str">
        <f>VLOOKUP(Tbl_Baseline_23_24_Adj[[#This Row],[Agy Code]],TblAgencies[],10,FALSE)</f>
        <v>Virginia Employment Commission</v>
      </c>
      <c r="G39" s="57">
        <f>VLOOKUP(Tbl_Baseline_23_24_Adj[[#This Row],[Agy Code]],TblAgencies[],13,FALSE)</f>
        <v>148400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10</v>
      </c>
      <c r="C40" s="57">
        <f>VLOOKUP(Tbl_Baseline_23_24_Adj[[#This Row],[Agy Code]],TblAgencies[],2,FALSE)</f>
        <v>23</v>
      </c>
      <c r="D40" s="57">
        <f t="shared" si="2"/>
        <v>182</v>
      </c>
      <c r="E40" s="57" t="str">
        <f>VLOOKUP(Tbl_Baseline_23_24_Adj[[#This Row],[Agy Code]],TblAgencies[],9,FALSE)</f>
        <v>182: Virginia Employment Commission</v>
      </c>
      <c r="F40" s="57" t="str">
        <f>VLOOKUP(Tbl_Baseline_23_24_Adj[[#This Row],[Agy Code]],TblAgencies[],10,FALSE)</f>
        <v>Virginia Employment Commission</v>
      </c>
      <c r="G40" s="57">
        <f>VLOOKUP(Tbl_Baseline_23_24_Adj[[#This Row],[Agy Code]],TblAgencies[],13,FALSE)</f>
        <v>148400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10</v>
      </c>
      <c r="C41" s="57">
        <f>VLOOKUP(Tbl_Baseline_23_24_Adj[[#This Row],[Agy Code]],TblAgencies[],2,FALSE)</f>
        <v>23</v>
      </c>
      <c r="D41" s="57">
        <f t="shared" si="2"/>
        <v>182</v>
      </c>
      <c r="E41" s="57" t="str">
        <f>VLOOKUP(Tbl_Baseline_23_24_Adj[[#This Row],[Agy Code]],TblAgencies[],9,FALSE)</f>
        <v>182: Virginia Employment Commission</v>
      </c>
      <c r="F41" s="57" t="str">
        <f>VLOOKUP(Tbl_Baseline_23_24_Adj[[#This Row],[Agy Code]],TblAgencies[],10,FALSE)</f>
        <v>Virginia Employment Commission</v>
      </c>
      <c r="G41" s="57">
        <f>VLOOKUP(Tbl_Baseline_23_24_Adj[[#This Row],[Agy Code]],TblAgencies[],13,FALSE)</f>
        <v>148400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10</v>
      </c>
      <c r="C42" s="57">
        <f>VLOOKUP(Tbl_Baseline_23_24_Adj[[#This Row],[Agy Code]],TblAgencies[],2,FALSE)</f>
        <v>23</v>
      </c>
      <c r="D42" s="57">
        <f t="shared" si="2"/>
        <v>182</v>
      </c>
      <c r="E42" s="57" t="str">
        <f>VLOOKUP(Tbl_Baseline_23_24_Adj[[#This Row],[Agy Code]],TblAgencies[],9,FALSE)</f>
        <v>182: Virginia Employment Commission</v>
      </c>
      <c r="F42" s="57" t="str">
        <f>VLOOKUP(Tbl_Baseline_23_24_Adj[[#This Row],[Agy Code]],TblAgencies[],10,FALSE)</f>
        <v>Virginia Employment Commission</v>
      </c>
      <c r="G42" s="57">
        <f>VLOOKUP(Tbl_Baseline_23_24_Adj[[#This Row],[Agy Code]],TblAgencies[],13,FALSE)</f>
        <v>148400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10</v>
      </c>
      <c r="C43" s="57">
        <f>VLOOKUP(Tbl_Baseline_23_24_Adj[[#This Row],[Agy Code]],TblAgencies[],2,FALSE)</f>
        <v>23</v>
      </c>
      <c r="D43" s="57">
        <f t="shared" si="2"/>
        <v>182</v>
      </c>
      <c r="E43" s="57" t="str">
        <f>VLOOKUP(Tbl_Baseline_23_24_Adj[[#This Row],[Agy Code]],TblAgencies[],9,FALSE)</f>
        <v>182: Virginia Employment Commission</v>
      </c>
      <c r="F43" s="57" t="str">
        <f>VLOOKUP(Tbl_Baseline_23_24_Adj[[#This Row],[Agy Code]],TblAgencies[],10,FALSE)</f>
        <v>Virginia Employment Commission</v>
      </c>
      <c r="G43" s="57">
        <f>VLOOKUP(Tbl_Baseline_23_24_Adj[[#This Row],[Agy Code]],TblAgencies[],13,FALSE)</f>
        <v>148400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10</v>
      </c>
      <c r="C44" s="57">
        <f>VLOOKUP(Tbl_Baseline_23_24_Adj[[#This Row],[Agy Code]],TblAgencies[],2,FALSE)</f>
        <v>23</v>
      </c>
      <c r="D44" s="57">
        <f t="shared" si="2"/>
        <v>182</v>
      </c>
      <c r="E44" s="57" t="str">
        <f>VLOOKUP(Tbl_Baseline_23_24_Adj[[#This Row],[Agy Code]],TblAgencies[],9,FALSE)</f>
        <v>182: Virginia Employment Commission</v>
      </c>
      <c r="F44" s="57" t="str">
        <f>VLOOKUP(Tbl_Baseline_23_24_Adj[[#This Row],[Agy Code]],TblAgencies[],10,FALSE)</f>
        <v>Virginia Employment Commission</v>
      </c>
      <c r="G44" s="57">
        <f>VLOOKUP(Tbl_Baseline_23_24_Adj[[#This Row],[Agy Code]],TblAgencies[],13,FALSE)</f>
        <v>148400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10</v>
      </c>
      <c r="C45" s="57">
        <f>VLOOKUP(Tbl_Baseline_23_24_Adj[[#This Row],[Agy Code]],TblAgencies[],2,FALSE)</f>
        <v>23</v>
      </c>
      <c r="D45" s="57">
        <f t="shared" si="2"/>
        <v>182</v>
      </c>
      <c r="E45" s="57" t="str">
        <f>VLOOKUP(Tbl_Baseline_23_24_Adj[[#This Row],[Agy Code]],TblAgencies[],9,FALSE)</f>
        <v>182: Virginia Employment Commission</v>
      </c>
      <c r="F45" s="57" t="str">
        <f>VLOOKUP(Tbl_Baseline_23_24_Adj[[#This Row],[Agy Code]],TblAgencies[],10,FALSE)</f>
        <v>Virginia Employment Commission</v>
      </c>
      <c r="G45" s="57">
        <f>VLOOKUP(Tbl_Baseline_23_24_Adj[[#This Row],[Agy Code]],TblAgencies[],13,FALSE)</f>
        <v>148400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10</v>
      </c>
      <c r="C46" s="57">
        <f>VLOOKUP(Tbl_Baseline_23_24_Adj[[#This Row],[Agy Code]],TblAgencies[],2,FALSE)</f>
        <v>23</v>
      </c>
      <c r="D46" s="57">
        <f t="shared" si="2"/>
        <v>182</v>
      </c>
      <c r="E46" s="57" t="str">
        <f>VLOOKUP(Tbl_Baseline_23_24_Adj[[#This Row],[Agy Code]],TblAgencies[],9,FALSE)</f>
        <v>182: Virginia Employment Commission</v>
      </c>
      <c r="F46" s="57" t="str">
        <f>VLOOKUP(Tbl_Baseline_23_24_Adj[[#This Row],[Agy Code]],TblAgencies[],10,FALSE)</f>
        <v>Virginia Employment Commission</v>
      </c>
      <c r="G46" s="57">
        <f>VLOOKUP(Tbl_Baseline_23_24_Adj[[#This Row],[Agy Code]],TblAgencies[],13,FALSE)</f>
        <v>148400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10</v>
      </c>
      <c r="C47" s="57">
        <f>VLOOKUP(Tbl_Baseline_23_24_Adj[[#This Row],[Agy Code]],TblAgencies[],2,FALSE)</f>
        <v>23</v>
      </c>
      <c r="D47" s="57">
        <f t="shared" si="2"/>
        <v>182</v>
      </c>
      <c r="E47" s="57" t="str">
        <f>VLOOKUP(Tbl_Baseline_23_24_Adj[[#This Row],[Agy Code]],TblAgencies[],9,FALSE)</f>
        <v>182: Virginia Employment Commission</v>
      </c>
      <c r="F47" s="57" t="str">
        <f>VLOOKUP(Tbl_Baseline_23_24_Adj[[#This Row],[Agy Code]],TblAgencies[],10,FALSE)</f>
        <v>Virginia Employment Commission</v>
      </c>
      <c r="G47" s="57">
        <f>VLOOKUP(Tbl_Baseline_23_24_Adj[[#This Row],[Agy Code]],TblAgencies[],13,FALSE)</f>
        <v>148400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10</v>
      </c>
      <c r="C48" s="57">
        <f>VLOOKUP(Tbl_Baseline_23_24_Adj[[#This Row],[Agy Code]],TblAgencies[],2,FALSE)</f>
        <v>23</v>
      </c>
      <c r="D48" s="57">
        <f t="shared" si="2"/>
        <v>182</v>
      </c>
      <c r="E48" s="57" t="str">
        <f>VLOOKUP(Tbl_Baseline_23_24_Adj[[#This Row],[Agy Code]],TblAgencies[],9,FALSE)</f>
        <v>182: Virginia Employment Commission</v>
      </c>
      <c r="F48" s="57" t="str">
        <f>VLOOKUP(Tbl_Baseline_23_24_Adj[[#This Row],[Agy Code]],TblAgencies[],10,FALSE)</f>
        <v>Virginia Employment Commission</v>
      </c>
      <c r="G48" s="57">
        <f>VLOOKUP(Tbl_Baseline_23_24_Adj[[#This Row],[Agy Code]],TblAgencies[],13,FALSE)</f>
        <v>148400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10</v>
      </c>
      <c r="C49" s="57">
        <f>VLOOKUP(Tbl_Baseline_23_24_Adj[[#This Row],[Agy Code]],TblAgencies[],2,FALSE)</f>
        <v>23</v>
      </c>
      <c r="D49" s="57">
        <f t="shared" si="2"/>
        <v>182</v>
      </c>
      <c r="E49" s="57" t="str">
        <f>VLOOKUP(Tbl_Baseline_23_24_Adj[[#This Row],[Agy Code]],TblAgencies[],9,FALSE)</f>
        <v>182: Virginia Employment Commission</v>
      </c>
      <c r="F49" s="57" t="str">
        <f>VLOOKUP(Tbl_Baseline_23_24_Adj[[#This Row],[Agy Code]],TblAgencies[],10,FALSE)</f>
        <v>Virginia Employment Commission</v>
      </c>
      <c r="G49" s="57">
        <f>VLOOKUP(Tbl_Baseline_23_24_Adj[[#This Row],[Agy Code]],TblAgencies[],13,FALSE)</f>
        <v>148400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10</v>
      </c>
      <c r="C50" s="57">
        <f>VLOOKUP(Tbl_Baseline_23_24_Adj[[#This Row],[Agy Code]],TblAgencies[],2,FALSE)</f>
        <v>23</v>
      </c>
      <c r="D50" s="57">
        <f t="shared" si="1"/>
        <v>182</v>
      </c>
      <c r="E50" s="57" t="str">
        <f>VLOOKUP(Tbl_Baseline_23_24_Adj[[#This Row],[Agy Code]],TblAgencies[],9,FALSE)</f>
        <v>182: Virginia Employment Commission</v>
      </c>
      <c r="F50" s="57" t="str">
        <f>VLOOKUP(Tbl_Baseline_23_24_Adj[[#This Row],[Agy Code]],TblAgencies[],10,FALSE)</f>
        <v>Virginia Employment Commission</v>
      </c>
      <c r="G50" s="57">
        <f>VLOOKUP(Tbl_Baseline_23_24_Adj[[#This Row],[Agy Code]],TblAgencies[],13,FALSE)</f>
        <v>148400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3"/>
    </row>
    <row r="51" spans="2:22" s="61" customFormat="1" x14ac:dyDescent="0.25">
      <c r="B51" s="57">
        <f>VLOOKUP(Tbl_Baseline_23_24_Adj[[#This Row],[Agy Code]],TblAgencies[],4,FALSE)</f>
        <v>10</v>
      </c>
      <c r="C51" s="57">
        <f>VLOOKUP(Tbl_Baseline_23_24_Adj[[#This Row],[Agy Code]],TblAgencies[],2,FALSE)</f>
        <v>23</v>
      </c>
      <c r="D51" s="57">
        <f t="shared" si="1"/>
        <v>182</v>
      </c>
      <c r="E51" s="57" t="str">
        <f>VLOOKUP(Tbl_Baseline_23_24_Adj[[#This Row],[Agy Code]],TblAgencies[],9,FALSE)</f>
        <v>182: Virginia Employment Commission</v>
      </c>
      <c r="F51" s="57" t="str">
        <f>VLOOKUP(Tbl_Baseline_23_24_Adj[[#This Row],[Agy Code]],TblAgencies[],10,FALSE)</f>
        <v>Virginia Employment Commission</v>
      </c>
      <c r="G51" s="57">
        <f>VLOOKUP(Tbl_Baseline_23_24_Adj[[#This Row],[Agy Code]],TblAgencies[],13,FALSE)</f>
        <v>148400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0"/>
      <c r="U51" s="70"/>
      <c r="V51" s="53"/>
    </row>
    <row r="52" spans="2:22" s="61" customFormat="1" x14ac:dyDescent="0.25">
      <c r="B52" s="57">
        <f>VLOOKUP(Tbl_Baseline_23_24_Adj[[#This Row],[Agy Code]],TblAgencies[],4,FALSE)</f>
        <v>10</v>
      </c>
      <c r="C52" s="57">
        <f>VLOOKUP(Tbl_Baseline_23_24_Adj[[#This Row],[Agy Code]],TblAgencies[],2,FALSE)</f>
        <v>23</v>
      </c>
      <c r="D52" s="57">
        <f t="shared" si="1"/>
        <v>182</v>
      </c>
      <c r="E52" s="57" t="str">
        <f>VLOOKUP(Tbl_Baseline_23_24_Adj[[#This Row],[Agy Code]],TblAgencies[],9,FALSE)</f>
        <v>182: Virginia Employment Commission</v>
      </c>
      <c r="F52" s="57" t="str">
        <f>VLOOKUP(Tbl_Baseline_23_24_Adj[[#This Row],[Agy Code]],TblAgencies[],10,FALSE)</f>
        <v>Virginia Employment Commission</v>
      </c>
      <c r="G52" s="57">
        <f>VLOOKUP(Tbl_Baseline_23_24_Adj[[#This Row],[Agy Code]],TblAgencies[],13,FALSE)</f>
        <v>148400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3"/>
    </row>
    <row r="53" spans="2:22" s="61" customFormat="1" x14ac:dyDescent="0.25">
      <c r="B53" s="57">
        <f>VLOOKUP(Tbl_Baseline_23_24_Adj[[#This Row],[Agy Code]],TblAgencies[],4,FALSE)</f>
        <v>10</v>
      </c>
      <c r="C53" s="57">
        <f>VLOOKUP(Tbl_Baseline_23_24_Adj[[#This Row],[Agy Code]],TblAgencies[],2,FALSE)</f>
        <v>23</v>
      </c>
      <c r="D53" s="57">
        <f t="shared" si="1"/>
        <v>182</v>
      </c>
      <c r="E53" s="57" t="str">
        <f>VLOOKUP(Tbl_Baseline_23_24_Adj[[#This Row],[Agy Code]],TblAgencies[],9,FALSE)</f>
        <v>182: Virginia Employment Commission</v>
      </c>
      <c r="F53" s="57" t="str">
        <f>VLOOKUP(Tbl_Baseline_23_24_Adj[[#This Row],[Agy Code]],TblAgencies[],10,FALSE)</f>
        <v>Virginia Employment Commission</v>
      </c>
      <c r="G53" s="57">
        <f>VLOOKUP(Tbl_Baseline_23_24_Adj[[#This Row],[Agy Code]],TblAgencies[],13,FALSE)</f>
        <v>148400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10</v>
      </c>
      <c r="C54" s="57">
        <f>VLOOKUP(Tbl_Baseline_23_24_Adj[[#This Row],[Agy Code]],TblAgencies[],2,FALSE)</f>
        <v>23</v>
      </c>
      <c r="D54" s="57">
        <f t="shared" si="1"/>
        <v>182</v>
      </c>
      <c r="E54" s="57" t="str">
        <f>VLOOKUP(Tbl_Baseline_23_24_Adj[[#This Row],[Agy Code]],TblAgencies[],9,FALSE)</f>
        <v>182: Virginia Employment Commission</v>
      </c>
      <c r="F54" s="57" t="str">
        <f>VLOOKUP(Tbl_Baseline_23_24_Adj[[#This Row],[Agy Code]],TblAgencies[],10,FALSE)</f>
        <v>Virginia Employment Commission</v>
      </c>
      <c r="G54" s="57">
        <f>VLOOKUP(Tbl_Baseline_23_24_Adj[[#This Row],[Agy Code]],TblAgencies[],13,FALSE)</f>
        <v>148400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10</v>
      </c>
      <c r="C55" s="57">
        <f>VLOOKUP(Tbl_Baseline_23_24_Adj[[#This Row],[Agy Code]],TblAgencies[],2,FALSE)</f>
        <v>23</v>
      </c>
      <c r="D55" s="57">
        <f t="shared" si="1"/>
        <v>182</v>
      </c>
      <c r="E55" s="57" t="str">
        <f>VLOOKUP(Tbl_Baseline_23_24_Adj[[#This Row],[Agy Code]],TblAgencies[],9,FALSE)</f>
        <v>182: Virginia Employment Commission</v>
      </c>
      <c r="F55" s="57" t="str">
        <f>VLOOKUP(Tbl_Baseline_23_24_Adj[[#This Row],[Agy Code]],TblAgencies[],10,FALSE)</f>
        <v>Virginia Employment Commission</v>
      </c>
      <c r="G55" s="57">
        <f>VLOOKUP(Tbl_Baseline_23_24_Adj[[#This Row],[Agy Code]],TblAgencies[],13,FALSE)</f>
        <v>148400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10</v>
      </c>
      <c r="C56" s="57">
        <f>VLOOKUP(Tbl_Baseline_23_24_Adj[[#This Row],[Agy Code]],TblAgencies[],2,FALSE)</f>
        <v>23</v>
      </c>
      <c r="D56" s="57">
        <f t="shared" si="1"/>
        <v>182</v>
      </c>
      <c r="E56" s="57" t="str">
        <f>VLOOKUP(Tbl_Baseline_23_24_Adj[[#This Row],[Agy Code]],TblAgencies[],9,FALSE)</f>
        <v>182: Virginia Employment Commission</v>
      </c>
      <c r="F56" s="57" t="str">
        <f>VLOOKUP(Tbl_Baseline_23_24_Adj[[#This Row],[Agy Code]],TblAgencies[],10,FALSE)</f>
        <v>Virginia Employment Commission</v>
      </c>
      <c r="G56" s="57">
        <f>VLOOKUP(Tbl_Baseline_23_24_Adj[[#This Row],[Agy Code]],TblAgencies[],13,FALSE)</f>
        <v>148400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25">
      <c r="B57" s="57">
        <f>VLOOKUP(Tbl_Baseline_23_24_Adj[[#This Row],[Agy Code]],TblAgencies[],4,FALSE)</f>
        <v>10</v>
      </c>
      <c r="C57" s="57">
        <f>VLOOKUP(Tbl_Baseline_23_24_Adj[[#This Row],[Agy Code]],TblAgencies[],2,FALSE)</f>
        <v>23</v>
      </c>
      <c r="D57" s="57">
        <f t="shared" si="1"/>
        <v>182</v>
      </c>
      <c r="E57" s="57" t="str">
        <f>VLOOKUP(Tbl_Baseline_23_24_Adj[[#This Row],[Agy Code]],TblAgencies[],9,FALSE)</f>
        <v>182: Virginia Employment Commission</v>
      </c>
      <c r="F57" s="57" t="str">
        <f>VLOOKUP(Tbl_Baseline_23_24_Adj[[#This Row],[Agy Code]],TblAgencies[],10,FALSE)</f>
        <v>Virginia Employment Commission</v>
      </c>
      <c r="G57" s="57">
        <f>VLOOKUP(Tbl_Baseline_23_24_Adj[[#This Row],[Agy Code]],TblAgencies[],13,FALSE)</f>
        <v>148400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10</v>
      </c>
      <c r="C58" s="57">
        <f>VLOOKUP(Tbl_Baseline_23_24_Adj[[#This Row],[Agy Code]],TblAgencies[],2,FALSE)</f>
        <v>23</v>
      </c>
      <c r="D58" s="57">
        <f t="shared" si="1"/>
        <v>182</v>
      </c>
      <c r="E58" s="57" t="str">
        <f>VLOOKUP(Tbl_Baseline_23_24_Adj[[#This Row],[Agy Code]],TblAgencies[],9,FALSE)</f>
        <v>182: Virginia Employment Commission</v>
      </c>
      <c r="F58" s="57" t="str">
        <f>VLOOKUP(Tbl_Baseline_23_24_Adj[[#This Row],[Agy Code]],TblAgencies[],10,FALSE)</f>
        <v>Virginia Employment Commission</v>
      </c>
      <c r="G58" s="57">
        <f>VLOOKUP(Tbl_Baseline_23_24_Adj[[#This Row],[Agy Code]],TblAgencies[],13,FALSE)</f>
        <v>148400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10</v>
      </c>
      <c r="C59" s="57">
        <f>VLOOKUP(Tbl_Baseline_23_24_Adj[[#This Row],[Agy Code]],TblAgencies[],2,FALSE)</f>
        <v>23</v>
      </c>
      <c r="D59" s="57">
        <f t="shared" si="1"/>
        <v>182</v>
      </c>
      <c r="E59" s="57" t="str">
        <f>VLOOKUP(Tbl_Baseline_23_24_Adj[[#This Row],[Agy Code]],TblAgencies[],9,FALSE)</f>
        <v>182: Virginia Employment Commission</v>
      </c>
      <c r="F59" s="57" t="str">
        <f>VLOOKUP(Tbl_Baseline_23_24_Adj[[#This Row],[Agy Code]],TblAgencies[],10,FALSE)</f>
        <v>Virginia Employment Commission</v>
      </c>
      <c r="G59" s="57">
        <f>VLOOKUP(Tbl_Baseline_23_24_Adj[[#This Row],[Agy Code]],TblAgencies[],13,FALSE)</f>
        <v>148400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10</v>
      </c>
      <c r="C60" s="57">
        <f>VLOOKUP(Tbl_Baseline_23_24_Adj[[#This Row],[Agy Code]],TblAgencies[],2,FALSE)</f>
        <v>23</v>
      </c>
      <c r="D60" s="57">
        <f t="shared" si="1"/>
        <v>182</v>
      </c>
      <c r="E60" s="57" t="str">
        <f>VLOOKUP(Tbl_Baseline_23_24_Adj[[#This Row],[Agy Code]],TblAgencies[],9,FALSE)</f>
        <v>182: Virginia Employment Commission</v>
      </c>
      <c r="F60" s="57" t="str">
        <f>VLOOKUP(Tbl_Baseline_23_24_Adj[[#This Row],[Agy Code]],TblAgencies[],10,FALSE)</f>
        <v>Virginia Employment Commission</v>
      </c>
      <c r="G60" s="57">
        <f>VLOOKUP(Tbl_Baseline_23_24_Adj[[#This Row],[Agy Code]],TblAgencies[],13,FALSE)</f>
        <v>148400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10</v>
      </c>
      <c r="C61" s="57">
        <f>VLOOKUP(Tbl_Baseline_23_24_Adj[[#This Row],[Agy Code]],TblAgencies[],2,FALSE)</f>
        <v>23</v>
      </c>
      <c r="D61" s="57">
        <f t="shared" si="1"/>
        <v>182</v>
      </c>
      <c r="E61" s="57" t="str">
        <f>VLOOKUP(Tbl_Baseline_23_24_Adj[[#This Row],[Agy Code]],TblAgencies[],9,FALSE)</f>
        <v>182: Virginia Employment Commission</v>
      </c>
      <c r="F61" s="57" t="str">
        <f>VLOOKUP(Tbl_Baseline_23_24_Adj[[#This Row],[Agy Code]],TblAgencies[],10,FALSE)</f>
        <v>Virginia Employment Commission</v>
      </c>
      <c r="G61" s="57">
        <f>VLOOKUP(Tbl_Baseline_23_24_Adj[[#This Row],[Agy Code]],TblAgencies[],13,FALSE)</f>
        <v>148400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10</v>
      </c>
      <c r="C62" s="57">
        <f>VLOOKUP(Tbl_Baseline_23_24_Adj[[#This Row],[Agy Code]],TblAgencies[],2,FALSE)</f>
        <v>23</v>
      </c>
      <c r="D62" s="57">
        <f t="shared" si="1"/>
        <v>182</v>
      </c>
      <c r="E62" s="57" t="str">
        <f>VLOOKUP(Tbl_Baseline_23_24_Adj[[#This Row],[Agy Code]],TblAgencies[],9,FALSE)</f>
        <v>182: Virginia Employment Commission</v>
      </c>
      <c r="F62" s="57" t="str">
        <f>VLOOKUP(Tbl_Baseline_23_24_Adj[[#This Row],[Agy Code]],TblAgencies[],10,FALSE)</f>
        <v>Virginia Employment Commission</v>
      </c>
      <c r="G62" s="57">
        <f>VLOOKUP(Tbl_Baseline_23_24_Adj[[#This Row],[Agy Code]],TblAgencies[],13,FALSE)</f>
        <v>148400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10</v>
      </c>
      <c r="C63" s="57">
        <f>VLOOKUP(Tbl_Baseline_23_24_Adj[[#This Row],[Agy Code]],TblAgencies[],2,FALSE)</f>
        <v>23</v>
      </c>
      <c r="D63" s="57">
        <f t="shared" si="1"/>
        <v>182</v>
      </c>
      <c r="E63" s="57" t="str">
        <f>VLOOKUP(Tbl_Baseline_23_24_Adj[[#This Row],[Agy Code]],TblAgencies[],9,FALSE)</f>
        <v>182: Virginia Employment Commission</v>
      </c>
      <c r="F63" s="57" t="str">
        <f>VLOOKUP(Tbl_Baseline_23_24_Adj[[#This Row],[Agy Code]],TblAgencies[],10,FALSE)</f>
        <v>Virginia Employment Commission</v>
      </c>
      <c r="G63" s="57">
        <f>VLOOKUP(Tbl_Baseline_23_24_Adj[[#This Row],[Agy Code]],TblAgencies[],13,FALSE)</f>
        <v>148400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10</v>
      </c>
      <c r="C64" s="57">
        <f>VLOOKUP(Tbl_Baseline_23_24_Adj[[#This Row],[Agy Code]],TblAgencies[],2,FALSE)</f>
        <v>23</v>
      </c>
      <c r="D64" s="57">
        <f t="shared" ref="D64:D90" si="3">SelectAgyCode</f>
        <v>182</v>
      </c>
      <c r="E64" s="57" t="str">
        <f>VLOOKUP(Tbl_Baseline_23_24_Adj[[#This Row],[Agy Code]],TblAgencies[],9,FALSE)</f>
        <v>182: Virginia Employment Commission</v>
      </c>
      <c r="F64" s="57" t="str">
        <f>VLOOKUP(Tbl_Baseline_23_24_Adj[[#This Row],[Agy Code]],TblAgencies[],10,FALSE)</f>
        <v>Virginia Employment Commission</v>
      </c>
      <c r="G64" s="57">
        <f>VLOOKUP(Tbl_Baseline_23_24_Adj[[#This Row],[Agy Code]],TblAgencies[],13,FALSE)</f>
        <v>148400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10</v>
      </c>
      <c r="C65" s="57">
        <f>VLOOKUP(Tbl_Baseline_23_24_Adj[[#This Row],[Agy Code]],TblAgencies[],2,FALSE)</f>
        <v>23</v>
      </c>
      <c r="D65" s="57">
        <f t="shared" si="3"/>
        <v>182</v>
      </c>
      <c r="E65" s="57" t="str">
        <f>VLOOKUP(Tbl_Baseline_23_24_Adj[[#This Row],[Agy Code]],TblAgencies[],9,FALSE)</f>
        <v>182: Virginia Employment Commission</v>
      </c>
      <c r="F65" s="57" t="str">
        <f>VLOOKUP(Tbl_Baseline_23_24_Adj[[#This Row],[Agy Code]],TblAgencies[],10,FALSE)</f>
        <v>Virginia Employment Commission</v>
      </c>
      <c r="G65" s="57">
        <f>VLOOKUP(Tbl_Baseline_23_24_Adj[[#This Row],[Agy Code]],TblAgencies[],13,FALSE)</f>
        <v>148400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10</v>
      </c>
      <c r="C66" s="57">
        <f>VLOOKUP(Tbl_Baseline_23_24_Adj[[#This Row],[Agy Code]],TblAgencies[],2,FALSE)</f>
        <v>23</v>
      </c>
      <c r="D66" s="57">
        <f t="shared" si="3"/>
        <v>182</v>
      </c>
      <c r="E66" s="57" t="str">
        <f>VLOOKUP(Tbl_Baseline_23_24_Adj[[#This Row],[Agy Code]],TblAgencies[],9,FALSE)</f>
        <v>182: Virginia Employment Commission</v>
      </c>
      <c r="F66" s="57" t="str">
        <f>VLOOKUP(Tbl_Baseline_23_24_Adj[[#This Row],[Agy Code]],TblAgencies[],10,FALSE)</f>
        <v>Virginia Employment Commission</v>
      </c>
      <c r="G66" s="57">
        <f>VLOOKUP(Tbl_Baseline_23_24_Adj[[#This Row],[Agy Code]],TblAgencies[],13,FALSE)</f>
        <v>148400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10</v>
      </c>
      <c r="C67" s="57">
        <f>VLOOKUP(Tbl_Baseline_23_24_Adj[[#This Row],[Agy Code]],TblAgencies[],2,FALSE)</f>
        <v>23</v>
      </c>
      <c r="D67" s="57">
        <f t="shared" si="3"/>
        <v>182</v>
      </c>
      <c r="E67" s="57" t="str">
        <f>VLOOKUP(Tbl_Baseline_23_24_Adj[[#This Row],[Agy Code]],TblAgencies[],9,FALSE)</f>
        <v>182: Virginia Employment Commission</v>
      </c>
      <c r="F67" s="57" t="str">
        <f>VLOOKUP(Tbl_Baseline_23_24_Adj[[#This Row],[Agy Code]],TblAgencies[],10,FALSE)</f>
        <v>Virginia Employment Commission</v>
      </c>
      <c r="G67" s="57">
        <f>VLOOKUP(Tbl_Baseline_23_24_Adj[[#This Row],[Agy Code]],TblAgencies[],13,FALSE)</f>
        <v>148400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10</v>
      </c>
      <c r="C68" s="57">
        <f>VLOOKUP(Tbl_Baseline_23_24_Adj[[#This Row],[Agy Code]],TblAgencies[],2,FALSE)</f>
        <v>23</v>
      </c>
      <c r="D68" s="57">
        <f t="shared" si="3"/>
        <v>182</v>
      </c>
      <c r="E68" s="57" t="str">
        <f>VLOOKUP(Tbl_Baseline_23_24_Adj[[#This Row],[Agy Code]],TblAgencies[],9,FALSE)</f>
        <v>182: Virginia Employment Commission</v>
      </c>
      <c r="F68" s="57" t="str">
        <f>VLOOKUP(Tbl_Baseline_23_24_Adj[[#This Row],[Agy Code]],TblAgencies[],10,FALSE)</f>
        <v>Virginia Employment Commission</v>
      </c>
      <c r="G68" s="57">
        <f>VLOOKUP(Tbl_Baseline_23_24_Adj[[#This Row],[Agy Code]],TblAgencies[],13,FALSE)</f>
        <v>148400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10</v>
      </c>
      <c r="C69" s="57">
        <f>VLOOKUP(Tbl_Baseline_23_24_Adj[[#This Row],[Agy Code]],TblAgencies[],2,FALSE)</f>
        <v>23</v>
      </c>
      <c r="D69" s="57">
        <f t="shared" si="3"/>
        <v>182</v>
      </c>
      <c r="E69" s="57" t="str">
        <f>VLOOKUP(Tbl_Baseline_23_24_Adj[[#This Row],[Agy Code]],TblAgencies[],9,FALSE)</f>
        <v>182: Virginia Employment Commission</v>
      </c>
      <c r="F69" s="57" t="str">
        <f>VLOOKUP(Tbl_Baseline_23_24_Adj[[#This Row],[Agy Code]],TblAgencies[],10,FALSE)</f>
        <v>Virginia Employment Commission</v>
      </c>
      <c r="G69" s="57">
        <f>VLOOKUP(Tbl_Baseline_23_24_Adj[[#This Row],[Agy Code]],TblAgencies[],13,FALSE)</f>
        <v>148400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10</v>
      </c>
      <c r="C70" s="57">
        <f>VLOOKUP(Tbl_Baseline_23_24_Adj[[#This Row],[Agy Code]],TblAgencies[],2,FALSE)</f>
        <v>23</v>
      </c>
      <c r="D70" s="57">
        <f t="shared" si="3"/>
        <v>182</v>
      </c>
      <c r="E70" s="57" t="str">
        <f>VLOOKUP(Tbl_Baseline_23_24_Adj[[#This Row],[Agy Code]],TblAgencies[],9,FALSE)</f>
        <v>182: Virginia Employment Commission</v>
      </c>
      <c r="F70" s="57" t="str">
        <f>VLOOKUP(Tbl_Baseline_23_24_Adj[[#This Row],[Agy Code]],TblAgencies[],10,FALSE)</f>
        <v>Virginia Employment Commission</v>
      </c>
      <c r="G70" s="57">
        <f>VLOOKUP(Tbl_Baseline_23_24_Adj[[#This Row],[Agy Code]],TblAgencies[],13,FALSE)</f>
        <v>148400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10</v>
      </c>
      <c r="C71" s="57">
        <f>VLOOKUP(Tbl_Baseline_23_24_Adj[[#This Row],[Agy Code]],TblAgencies[],2,FALSE)</f>
        <v>23</v>
      </c>
      <c r="D71" s="57">
        <f t="shared" si="3"/>
        <v>182</v>
      </c>
      <c r="E71" s="57" t="str">
        <f>VLOOKUP(Tbl_Baseline_23_24_Adj[[#This Row],[Agy Code]],TblAgencies[],9,FALSE)</f>
        <v>182: Virginia Employment Commission</v>
      </c>
      <c r="F71" s="57" t="str">
        <f>VLOOKUP(Tbl_Baseline_23_24_Adj[[#This Row],[Agy Code]],TblAgencies[],10,FALSE)</f>
        <v>Virginia Employment Commission</v>
      </c>
      <c r="G71" s="57">
        <f>VLOOKUP(Tbl_Baseline_23_24_Adj[[#This Row],[Agy Code]],TblAgencies[],13,FALSE)</f>
        <v>148400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10</v>
      </c>
      <c r="C72" s="57">
        <f>VLOOKUP(Tbl_Baseline_23_24_Adj[[#This Row],[Agy Code]],TblAgencies[],2,FALSE)</f>
        <v>23</v>
      </c>
      <c r="D72" s="57">
        <f t="shared" si="3"/>
        <v>182</v>
      </c>
      <c r="E72" s="57" t="str">
        <f>VLOOKUP(Tbl_Baseline_23_24_Adj[[#This Row],[Agy Code]],TblAgencies[],9,FALSE)</f>
        <v>182: Virginia Employment Commission</v>
      </c>
      <c r="F72" s="57" t="str">
        <f>VLOOKUP(Tbl_Baseline_23_24_Adj[[#This Row],[Agy Code]],TblAgencies[],10,FALSE)</f>
        <v>Virginia Employment Commission</v>
      </c>
      <c r="G72" s="57">
        <f>VLOOKUP(Tbl_Baseline_23_24_Adj[[#This Row],[Agy Code]],TblAgencies[],13,FALSE)</f>
        <v>148400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10</v>
      </c>
      <c r="C73" s="57">
        <f>VLOOKUP(Tbl_Baseline_23_24_Adj[[#This Row],[Agy Code]],TblAgencies[],2,FALSE)</f>
        <v>23</v>
      </c>
      <c r="D73" s="57">
        <f t="shared" si="3"/>
        <v>182</v>
      </c>
      <c r="E73" s="57" t="str">
        <f>VLOOKUP(Tbl_Baseline_23_24_Adj[[#This Row],[Agy Code]],TblAgencies[],9,FALSE)</f>
        <v>182: Virginia Employment Commission</v>
      </c>
      <c r="F73" s="57" t="str">
        <f>VLOOKUP(Tbl_Baseline_23_24_Adj[[#This Row],[Agy Code]],TblAgencies[],10,FALSE)</f>
        <v>Virginia Employment Commission</v>
      </c>
      <c r="G73" s="57">
        <f>VLOOKUP(Tbl_Baseline_23_24_Adj[[#This Row],[Agy Code]],TblAgencies[],13,FALSE)</f>
        <v>148400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10</v>
      </c>
      <c r="C74" s="57">
        <f>VLOOKUP(Tbl_Baseline_23_24_Adj[[#This Row],[Agy Code]],TblAgencies[],2,FALSE)</f>
        <v>23</v>
      </c>
      <c r="D74" s="57">
        <f t="shared" si="3"/>
        <v>182</v>
      </c>
      <c r="E74" s="57" t="str">
        <f>VLOOKUP(Tbl_Baseline_23_24_Adj[[#This Row],[Agy Code]],TblAgencies[],9,FALSE)</f>
        <v>182: Virginia Employment Commission</v>
      </c>
      <c r="F74" s="57" t="str">
        <f>VLOOKUP(Tbl_Baseline_23_24_Adj[[#This Row],[Agy Code]],TblAgencies[],10,FALSE)</f>
        <v>Virginia Employment Commission</v>
      </c>
      <c r="G74" s="57">
        <f>VLOOKUP(Tbl_Baseline_23_24_Adj[[#This Row],[Agy Code]],TblAgencies[],13,FALSE)</f>
        <v>148400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10</v>
      </c>
      <c r="C75" s="57">
        <f>VLOOKUP(Tbl_Baseline_23_24_Adj[[#This Row],[Agy Code]],TblAgencies[],2,FALSE)</f>
        <v>23</v>
      </c>
      <c r="D75" s="57">
        <f t="shared" si="3"/>
        <v>182</v>
      </c>
      <c r="E75" s="57" t="str">
        <f>VLOOKUP(Tbl_Baseline_23_24_Adj[[#This Row],[Agy Code]],TblAgencies[],9,FALSE)</f>
        <v>182: Virginia Employment Commission</v>
      </c>
      <c r="F75" s="57" t="str">
        <f>VLOOKUP(Tbl_Baseline_23_24_Adj[[#This Row],[Agy Code]],TblAgencies[],10,FALSE)</f>
        <v>Virginia Employment Commission</v>
      </c>
      <c r="G75" s="57">
        <f>VLOOKUP(Tbl_Baseline_23_24_Adj[[#This Row],[Agy Code]],TblAgencies[],13,FALSE)</f>
        <v>148400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10</v>
      </c>
      <c r="C76" s="57">
        <f>VLOOKUP(Tbl_Baseline_23_24_Adj[[#This Row],[Agy Code]],TblAgencies[],2,FALSE)</f>
        <v>23</v>
      </c>
      <c r="D76" s="57">
        <f t="shared" si="3"/>
        <v>182</v>
      </c>
      <c r="E76" s="57" t="str">
        <f>VLOOKUP(Tbl_Baseline_23_24_Adj[[#This Row],[Agy Code]],TblAgencies[],9,FALSE)</f>
        <v>182: Virginia Employment Commission</v>
      </c>
      <c r="F76" s="57" t="str">
        <f>VLOOKUP(Tbl_Baseline_23_24_Adj[[#This Row],[Agy Code]],TblAgencies[],10,FALSE)</f>
        <v>Virginia Employment Commission</v>
      </c>
      <c r="G76" s="57">
        <f>VLOOKUP(Tbl_Baseline_23_24_Adj[[#This Row],[Agy Code]],TblAgencies[],13,FALSE)</f>
        <v>148400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10</v>
      </c>
      <c r="C77" s="57">
        <f>VLOOKUP(Tbl_Baseline_23_24_Adj[[#This Row],[Agy Code]],TblAgencies[],2,FALSE)</f>
        <v>23</v>
      </c>
      <c r="D77" s="57">
        <f t="shared" si="3"/>
        <v>182</v>
      </c>
      <c r="E77" s="57" t="str">
        <f>VLOOKUP(Tbl_Baseline_23_24_Adj[[#This Row],[Agy Code]],TblAgencies[],9,FALSE)</f>
        <v>182: Virginia Employment Commission</v>
      </c>
      <c r="F77" s="57" t="str">
        <f>VLOOKUP(Tbl_Baseline_23_24_Adj[[#This Row],[Agy Code]],TblAgencies[],10,FALSE)</f>
        <v>Virginia Employment Commission</v>
      </c>
      <c r="G77" s="57">
        <f>VLOOKUP(Tbl_Baseline_23_24_Adj[[#This Row],[Agy Code]],TblAgencies[],13,FALSE)</f>
        <v>148400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10</v>
      </c>
      <c r="C78" s="57">
        <f>VLOOKUP(Tbl_Baseline_23_24_Adj[[#This Row],[Agy Code]],TblAgencies[],2,FALSE)</f>
        <v>23</v>
      </c>
      <c r="D78" s="57">
        <f t="shared" si="3"/>
        <v>182</v>
      </c>
      <c r="E78" s="57" t="str">
        <f>VLOOKUP(Tbl_Baseline_23_24_Adj[[#This Row],[Agy Code]],TblAgencies[],9,FALSE)</f>
        <v>182: Virginia Employment Commission</v>
      </c>
      <c r="F78" s="57" t="str">
        <f>VLOOKUP(Tbl_Baseline_23_24_Adj[[#This Row],[Agy Code]],TblAgencies[],10,FALSE)</f>
        <v>Virginia Employment Commission</v>
      </c>
      <c r="G78" s="57">
        <f>VLOOKUP(Tbl_Baseline_23_24_Adj[[#This Row],[Agy Code]],TblAgencies[],13,FALSE)</f>
        <v>148400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10</v>
      </c>
      <c r="C79" s="57">
        <f>VLOOKUP(Tbl_Baseline_23_24_Adj[[#This Row],[Agy Code]],TblAgencies[],2,FALSE)</f>
        <v>23</v>
      </c>
      <c r="D79" s="57">
        <f t="shared" si="3"/>
        <v>182</v>
      </c>
      <c r="E79" s="57" t="str">
        <f>VLOOKUP(Tbl_Baseline_23_24_Adj[[#This Row],[Agy Code]],TblAgencies[],9,FALSE)</f>
        <v>182: Virginia Employment Commission</v>
      </c>
      <c r="F79" s="57" t="str">
        <f>VLOOKUP(Tbl_Baseline_23_24_Adj[[#This Row],[Agy Code]],TblAgencies[],10,FALSE)</f>
        <v>Virginia Employment Commission</v>
      </c>
      <c r="G79" s="57">
        <f>VLOOKUP(Tbl_Baseline_23_24_Adj[[#This Row],[Agy Code]],TblAgencies[],13,FALSE)</f>
        <v>148400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10</v>
      </c>
      <c r="C80" s="57">
        <f>VLOOKUP(Tbl_Baseline_23_24_Adj[[#This Row],[Agy Code]],TblAgencies[],2,FALSE)</f>
        <v>23</v>
      </c>
      <c r="D80" s="57">
        <f t="shared" si="3"/>
        <v>182</v>
      </c>
      <c r="E80" s="57" t="str">
        <f>VLOOKUP(Tbl_Baseline_23_24_Adj[[#This Row],[Agy Code]],TblAgencies[],9,FALSE)</f>
        <v>182: Virginia Employment Commission</v>
      </c>
      <c r="F80" s="57" t="str">
        <f>VLOOKUP(Tbl_Baseline_23_24_Adj[[#This Row],[Agy Code]],TblAgencies[],10,FALSE)</f>
        <v>Virginia Employment Commission</v>
      </c>
      <c r="G80" s="57">
        <f>VLOOKUP(Tbl_Baseline_23_24_Adj[[#This Row],[Agy Code]],TblAgencies[],13,FALSE)</f>
        <v>148400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10</v>
      </c>
      <c r="C81" s="57">
        <f>VLOOKUP(Tbl_Baseline_23_24_Adj[[#This Row],[Agy Code]],TblAgencies[],2,FALSE)</f>
        <v>23</v>
      </c>
      <c r="D81" s="57">
        <f t="shared" si="3"/>
        <v>182</v>
      </c>
      <c r="E81" s="57" t="str">
        <f>VLOOKUP(Tbl_Baseline_23_24_Adj[[#This Row],[Agy Code]],TblAgencies[],9,FALSE)</f>
        <v>182: Virginia Employment Commission</v>
      </c>
      <c r="F81" s="57" t="str">
        <f>VLOOKUP(Tbl_Baseline_23_24_Adj[[#This Row],[Agy Code]],TblAgencies[],10,FALSE)</f>
        <v>Virginia Employment Commission</v>
      </c>
      <c r="G81" s="57">
        <f>VLOOKUP(Tbl_Baseline_23_24_Adj[[#This Row],[Agy Code]],TblAgencies[],13,FALSE)</f>
        <v>148400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10</v>
      </c>
      <c r="C82" s="57">
        <f>VLOOKUP(Tbl_Baseline_23_24_Adj[[#This Row],[Agy Code]],TblAgencies[],2,FALSE)</f>
        <v>23</v>
      </c>
      <c r="D82" s="57">
        <f t="shared" si="3"/>
        <v>182</v>
      </c>
      <c r="E82" s="57" t="str">
        <f>VLOOKUP(Tbl_Baseline_23_24_Adj[[#This Row],[Agy Code]],TblAgencies[],9,FALSE)</f>
        <v>182: Virginia Employment Commission</v>
      </c>
      <c r="F82" s="57" t="str">
        <f>VLOOKUP(Tbl_Baseline_23_24_Adj[[#This Row],[Agy Code]],TblAgencies[],10,FALSE)</f>
        <v>Virginia Employment Commission</v>
      </c>
      <c r="G82" s="57">
        <f>VLOOKUP(Tbl_Baseline_23_24_Adj[[#This Row],[Agy Code]],TblAgencies[],13,FALSE)</f>
        <v>148400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10</v>
      </c>
      <c r="C83" s="57">
        <f>VLOOKUP(Tbl_Baseline_23_24_Adj[[#This Row],[Agy Code]],TblAgencies[],2,FALSE)</f>
        <v>23</v>
      </c>
      <c r="D83" s="57">
        <f t="shared" si="3"/>
        <v>182</v>
      </c>
      <c r="E83" s="57" t="str">
        <f>VLOOKUP(Tbl_Baseline_23_24_Adj[[#This Row],[Agy Code]],TblAgencies[],9,FALSE)</f>
        <v>182: Virginia Employment Commission</v>
      </c>
      <c r="F83" s="57" t="str">
        <f>VLOOKUP(Tbl_Baseline_23_24_Adj[[#This Row],[Agy Code]],TblAgencies[],10,FALSE)</f>
        <v>Virginia Employment Commission</v>
      </c>
      <c r="G83" s="57">
        <f>VLOOKUP(Tbl_Baseline_23_24_Adj[[#This Row],[Agy Code]],TblAgencies[],13,FALSE)</f>
        <v>148400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10</v>
      </c>
      <c r="C84" s="57">
        <f>VLOOKUP(Tbl_Baseline_23_24_Adj[[#This Row],[Agy Code]],TblAgencies[],2,FALSE)</f>
        <v>23</v>
      </c>
      <c r="D84" s="57">
        <f t="shared" si="3"/>
        <v>182</v>
      </c>
      <c r="E84" s="57" t="str">
        <f>VLOOKUP(Tbl_Baseline_23_24_Adj[[#This Row],[Agy Code]],TblAgencies[],9,FALSE)</f>
        <v>182: Virginia Employment Commission</v>
      </c>
      <c r="F84" s="57" t="str">
        <f>VLOOKUP(Tbl_Baseline_23_24_Adj[[#This Row],[Agy Code]],TblAgencies[],10,FALSE)</f>
        <v>Virginia Employment Commission</v>
      </c>
      <c r="G84" s="57">
        <f>VLOOKUP(Tbl_Baseline_23_24_Adj[[#This Row],[Agy Code]],TblAgencies[],13,FALSE)</f>
        <v>148400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10</v>
      </c>
      <c r="C85" s="57">
        <f>VLOOKUP(Tbl_Baseline_23_24_Adj[[#This Row],[Agy Code]],TblAgencies[],2,FALSE)</f>
        <v>23</v>
      </c>
      <c r="D85" s="57">
        <f t="shared" si="3"/>
        <v>182</v>
      </c>
      <c r="E85" s="57" t="str">
        <f>VLOOKUP(Tbl_Baseline_23_24_Adj[[#This Row],[Agy Code]],TblAgencies[],9,FALSE)</f>
        <v>182: Virginia Employment Commission</v>
      </c>
      <c r="F85" s="57" t="str">
        <f>VLOOKUP(Tbl_Baseline_23_24_Adj[[#This Row],[Agy Code]],TblAgencies[],10,FALSE)</f>
        <v>Virginia Employment Commission</v>
      </c>
      <c r="G85" s="57">
        <f>VLOOKUP(Tbl_Baseline_23_24_Adj[[#This Row],[Agy Code]],TblAgencies[],13,FALSE)</f>
        <v>148400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10</v>
      </c>
      <c r="C86" s="57">
        <f>VLOOKUP(Tbl_Baseline_23_24_Adj[[#This Row],[Agy Code]],TblAgencies[],2,FALSE)</f>
        <v>23</v>
      </c>
      <c r="D86" s="57">
        <f t="shared" si="3"/>
        <v>182</v>
      </c>
      <c r="E86" s="57" t="str">
        <f>VLOOKUP(Tbl_Baseline_23_24_Adj[[#This Row],[Agy Code]],TblAgencies[],9,FALSE)</f>
        <v>182: Virginia Employment Commission</v>
      </c>
      <c r="F86" s="57" t="str">
        <f>VLOOKUP(Tbl_Baseline_23_24_Adj[[#This Row],[Agy Code]],TblAgencies[],10,FALSE)</f>
        <v>Virginia Employment Commission</v>
      </c>
      <c r="G86" s="57">
        <f>VLOOKUP(Tbl_Baseline_23_24_Adj[[#This Row],[Agy Code]],TblAgencies[],13,FALSE)</f>
        <v>148400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10</v>
      </c>
      <c r="C87" s="57">
        <f>VLOOKUP(Tbl_Baseline_23_24_Adj[[#This Row],[Agy Code]],TblAgencies[],2,FALSE)</f>
        <v>23</v>
      </c>
      <c r="D87" s="57">
        <f t="shared" si="3"/>
        <v>182</v>
      </c>
      <c r="E87" s="57" t="str">
        <f>VLOOKUP(Tbl_Baseline_23_24_Adj[[#This Row],[Agy Code]],TblAgencies[],9,FALSE)</f>
        <v>182: Virginia Employment Commission</v>
      </c>
      <c r="F87" s="57" t="str">
        <f>VLOOKUP(Tbl_Baseline_23_24_Adj[[#This Row],[Agy Code]],TblAgencies[],10,FALSE)</f>
        <v>Virginia Employment Commission</v>
      </c>
      <c r="G87" s="57">
        <f>VLOOKUP(Tbl_Baseline_23_24_Adj[[#This Row],[Agy Code]],TblAgencies[],13,FALSE)</f>
        <v>148400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10</v>
      </c>
      <c r="C88" s="57">
        <f>VLOOKUP(Tbl_Baseline_23_24_Adj[[#This Row],[Agy Code]],TblAgencies[],2,FALSE)</f>
        <v>23</v>
      </c>
      <c r="D88" s="57">
        <f t="shared" si="3"/>
        <v>182</v>
      </c>
      <c r="E88" s="57" t="str">
        <f>VLOOKUP(Tbl_Baseline_23_24_Adj[[#This Row],[Agy Code]],TblAgencies[],9,FALSE)</f>
        <v>182: Virginia Employment Commission</v>
      </c>
      <c r="F88" s="57" t="str">
        <f>VLOOKUP(Tbl_Baseline_23_24_Adj[[#This Row],[Agy Code]],TblAgencies[],10,FALSE)</f>
        <v>Virginia Employment Commission</v>
      </c>
      <c r="G88" s="57">
        <f>VLOOKUP(Tbl_Baseline_23_24_Adj[[#This Row],[Agy Code]],TblAgencies[],13,FALSE)</f>
        <v>148400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10</v>
      </c>
      <c r="C89" s="57">
        <f>VLOOKUP(Tbl_Baseline_23_24_Adj[[#This Row],[Agy Code]],TblAgencies[],2,FALSE)</f>
        <v>23</v>
      </c>
      <c r="D89" s="57">
        <f t="shared" si="3"/>
        <v>182</v>
      </c>
      <c r="E89" s="57" t="str">
        <f>VLOOKUP(Tbl_Baseline_23_24_Adj[[#This Row],[Agy Code]],TblAgencies[],9,FALSE)</f>
        <v>182: Virginia Employment Commission</v>
      </c>
      <c r="F89" s="57" t="str">
        <f>VLOOKUP(Tbl_Baseline_23_24_Adj[[#This Row],[Agy Code]],TblAgencies[],10,FALSE)</f>
        <v>Virginia Employment Commission</v>
      </c>
      <c r="G89" s="57">
        <f>VLOOKUP(Tbl_Baseline_23_24_Adj[[#This Row],[Agy Code]],TblAgencies[],13,FALSE)</f>
        <v>148400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10</v>
      </c>
      <c r="C90" s="57">
        <f>VLOOKUP(Tbl_Baseline_23_24_Adj[[#This Row],[Agy Code]],TblAgencies[],2,FALSE)</f>
        <v>23</v>
      </c>
      <c r="D90" s="57">
        <f t="shared" si="3"/>
        <v>182</v>
      </c>
      <c r="E90" s="57" t="str">
        <f>VLOOKUP(Tbl_Baseline_23_24_Adj[[#This Row],[Agy Code]],TblAgencies[],9,FALSE)</f>
        <v>182: Virginia Employment Commission</v>
      </c>
      <c r="F90" s="57" t="str">
        <f>VLOOKUP(Tbl_Baseline_23_24_Adj[[#This Row],[Agy Code]],TblAgencies[],10,FALSE)</f>
        <v>Virginia Employment Commission</v>
      </c>
      <c r="G90" s="57">
        <f>VLOOKUP(Tbl_Baseline_23_24_Adj[[#This Row],[Agy Code]],TblAgencies[],13,FALSE)</f>
        <v>148400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10</v>
      </c>
      <c r="C91" s="57">
        <f>VLOOKUP(Tbl_Baseline_23_24_Adj[[#This Row],[Agy Code]],TblAgencies[],2,FALSE)</f>
        <v>23</v>
      </c>
      <c r="D91" s="57">
        <f t="shared" si="1"/>
        <v>182</v>
      </c>
      <c r="E91" s="57" t="str">
        <f>VLOOKUP(Tbl_Baseline_23_24_Adj[[#This Row],[Agy Code]],TblAgencies[],9,FALSE)</f>
        <v>182: Virginia Employment Commission</v>
      </c>
      <c r="F91" s="57" t="str">
        <f>VLOOKUP(Tbl_Baseline_23_24_Adj[[#This Row],[Agy Code]],TblAgencies[],10,FALSE)</f>
        <v>Virginia Employment Commission</v>
      </c>
      <c r="G91" s="57">
        <f>VLOOKUP(Tbl_Baseline_23_24_Adj[[#This Row],[Agy Code]],TblAgencies[],13,FALSE)</f>
        <v>148400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10</v>
      </c>
      <c r="C92" s="57">
        <f>VLOOKUP(Tbl_Baseline_23_24_Adj[[#This Row],[Agy Code]],TblAgencies[],2,FALSE)</f>
        <v>23</v>
      </c>
      <c r="D92" s="57">
        <f t="shared" si="1"/>
        <v>182</v>
      </c>
      <c r="E92" s="57" t="str">
        <f>VLOOKUP(Tbl_Baseline_23_24_Adj[[#This Row],[Agy Code]],TblAgencies[],9,FALSE)</f>
        <v>182: Virginia Employment Commission</v>
      </c>
      <c r="F92" s="57" t="str">
        <f>VLOOKUP(Tbl_Baseline_23_24_Adj[[#This Row],[Agy Code]],TblAgencies[],10,FALSE)</f>
        <v>Virginia Employment Commission</v>
      </c>
      <c r="G92" s="57">
        <f>VLOOKUP(Tbl_Baseline_23_24_Adj[[#This Row],[Agy Code]],TblAgencies[],13,FALSE)</f>
        <v>148400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10</v>
      </c>
      <c r="C93" s="57">
        <f>VLOOKUP(Tbl_Baseline_23_24_Adj[[#This Row],[Agy Code]],TblAgencies[],2,FALSE)</f>
        <v>23</v>
      </c>
      <c r="D93" s="57">
        <f t="shared" si="1"/>
        <v>182</v>
      </c>
      <c r="E93" s="57" t="str">
        <f>VLOOKUP(Tbl_Baseline_23_24_Adj[[#This Row],[Agy Code]],TblAgencies[],9,FALSE)</f>
        <v>182: Virginia Employment Commission</v>
      </c>
      <c r="F93" s="57" t="str">
        <f>VLOOKUP(Tbl_Baseline_23_24_Adj[[#This Row],[Agy Code]],TblAgencies[],10,FALSE)</f>
        <v>Virginia Employment Commission</v>
      </c>
      <c r="G93" s="57">
        <f>VLOOKUP(Tbl_Baseline_23_24_Adj[[#This Row],[Agy Code]],TblAgencies[],13,FALSE)</f>
        <v>148400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10</v>
      </c>
      <c r="C94" s="57">
        <f>VLOOKUP(Tbl_Baseline_23_24_Adj[[#This Row],[Agy Code]],TblAgencies[],2,FALSE)</f>
        <v>23</v>
      </c>
      <c r="D94" s="57">
        <f>SelectAgyCode</f>
        <v>182</v>
      </c>
      <c r="E94" s="57" t="str">
        <f>VLOOKUP(Tbl_Baseline_23_24_Adj[[#This Row],[Agy Code]],TblAgencies[],9,FALSE)</f>
        <v>182: Virginia Employment Commission</v>
      </c>
      <c r="F94" s="57" t="str">
        <f>VLOOKUP(Tbl_Baseline_23_24_Adj[[#This Row],[Agy Code]],TblAgencies[],10,FALSE)</f>
        <v>Virginia Employment Commission</v>
      </c>
      <c r="G94" s="57">
        <f>VLOOKUP(Tbl_Baseline_23_24_Adj[[#This Row],[Agy Code]],TblAgencies[],13,FALSE)</f>
        <v>148400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10</v>
      </c>
      <c r="C95" s="57">
        <f>VLOOKUP(Tbl_Baseline_23_24_Adj[[#This Row],[Agy Code]],TblAgencies[],2,FALSE)</f>
        <v>23</v>
      </c>
      <c r="D95" s="57">
        <f t="shared" si="1"/>
        <v>182</v>
      </c>
      <c r="E95" s="57" t="str">
        <f>VLOOKUP(Tbl_Baseline_23_24_Adj[[#This Row],[Agy Code]],TblAgencies[],9,FALSE)</f>
        <v>182: Virginia Employment Commission</v>
      </c>
      <c r="F95" s="57" t="str">
        <f>VLOOKUP(Tbl_Baseline_23_24_Adj[[#This Row],[Agy Code]],TblAgencies[],10,FALSE)</f>
        <v>Virginia Employment Commission</v>
      </c>
      <c r="G95" s="57">
        <f>VLOOKUP(Tbl_Baseline_23_24_Adj[[#This Row],[Agy Code]],TblAgencies[],13,FALSE)</f>
        <v>148400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9">
        <f>VLOOKUP(Tbl_Baseline_23_24_Adj[[#This Row],[Agy Code]],TblAgencies[],4,FALSE)</f>
        <v>10</v>
      </c>
      <c r="C96" s="59">
        <f>VLOOKUP(Tbl_Baseline_23_24_Adj[[#This Row],[Agy Code]],TblAgencies[],2,FALSE)</f>
        <v>23</v>
      </c>
      <c r="D96" s="59">
        <f t="shared" si="0"/>
        <v>182</v>
      </c>
      <c r="E96" s="57" t="str">
        <f>VLOOKUP(Tbl_Baseline_23_24_Adj[[#This Row],[Agy Code]],TblAgencies[],9,FALSE)</f>
        <v>182: Virginia Employment Commission</v>
      </c>
      <c r="F96" s="59" t="str">
        <f>VLOOKUP(Tbl_Baseline_23_24_Adj[[#This Row],[Agy Code]],TblAgencies[],10,FALSE)</f>
        <v>Virginia Employment Commission</v>
      </c>
      <c r="G96" s="59">
        <f>VLOOKUP(Tbl_Baseline_23_24_Adj[[#This Row],[Agy Code]],TblAgencies[],13,FALSE)</f>
        <v>148400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10</v>
      </c>
      <c r="C97" s="59">
        <f>VLOOKUP(Tbl_Baseline_23_24_Adj[[#This Row],[Agy Code]],TblAgencies[],2,FALSE)</f>
        <v>23</v>
      </c>
      <c r="D97" s="59">
        <f t="shared" si="0"/>
        <v>182</v>
      </c>
      <c r="E97" s="57" t="str">
        <f>VLOOKUP(Tbl_Baseline_23_24_Adj[[#This Row],[Agy Code]],TblAgencies[],9,FALSE)</f>
        <v>182: Virginia Employment Commission</v>
      </c>
      <c r="F97" s="59" t="str">
        <f>VLOOKUP(Tbl_Baseline_23_24_Adj[[#This Row],[Agy Code]],TblAgencies[],10,FALSE)</f>
        <v>Virginia Employment Commission</v>
      </c>
      <c r="G97" s="59">
        <f>VLOOKUP(Tbl_Baseline_23_24_Adj[[#This Row],[Agy Code]],TblAgencies[],13,FALSE)</f>
        <v>148400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10</v>
      </c>
      <c r="C98" s="59">
        <f>VLOOKUP(Tbl_Baseline_23_24_Adj[[#This Row],[Agy Code]],TblAgencies[],2,FALSE)</f>
        <v>23</v>
      </c>
      <c r="D98" s="59">
        <f t="shared" si="0"/>
        <v>182</v>
      </c>
      <c r="E98" s="57" t="str">
        <f>VLOOKUP(Tbl_Baseline_23_24_Adj[[#This Row],[Agy Code]],TblAgencies[],9,FALSE)</f>
        <v>182: Virginia Employment Commission</v>
      </c>
      <c r="F98" s="59" t="str">
        <f>VLOOKUP(Tbl_Baseline_23_24_Adj[[#This Row],[Agy Code]],TblAgencies[],10,FALSE)</f>
        <v>Virginia Employment Commission</v>
      </c>
      <c r="G98" s="59">
        <f>VLOOKUP(Tbl_Baseline_23_24_Adj[[#This Row],[Agy Code]],TblAgencies[],13,FALSE)</f>
        <v>148400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10</v>
      </c>
      <c r="C99" s="57">
        <f>VLOOKUP(Tbl_Baseline_23_24_Adj[[#This Row],[Agy Code]],TblAgencies[],2,FALSE)</f>
        <v>23</v>
      </c>
      <c r="D99" s="57">
        <f t="shared" ref="D99:D119" si="4">SelectAgyCode</f>
        <v>182</v>
      </c>
      <c r="E99" s="57" t="str">
        <f>VLOOKUP(Tbl_Baseline_23_24_Adj[[#This Row],[Agy Code]],TblAgencies[],9,FALSE)</f>
        <v>182: Virginia Employment Commission</v>
      </c>
      <c r="F99" s="57" t="str">
        <f>VLOOKUP(Tbl_Baseline_23_24_Adj[[#This Row],[Agy Code]],TblAgencies[],10,FALSE)</f>
        <v>Virginia Employment Commission</v>
      </c>
      <c r="G99" s="57">
        <f>VLOOKUP(Tbl_Baseline_23_24_Adj[[#This Row],[Agy Code]],TblAgencies[],13,FALSE)</f>
        <v>148400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10</v>
      </c>
      <c r="C100" s="57">
        <f>VLOOKUP(Tbl_Baseline_23_24_Adj[[#This Row],[Agy Code]],TblAgencies[],2,FALSE)</f>
        <v>23</v>
      </c>
      <c r="D100" s="57">
        <f t="shared" si="4"/>
        <v>182</v>
      </c>
      <c r="E100" s="57" t="str">
        <f>VLOOKUP(Tbl_Baseline_23_24_Adj[[#This Row],[Agy Code]],TblAgencies[],9,FALSE)</f>
        <v>182: Virginia Employment Commission</v>
      </c>
      <c r="F100" s="57" t="str">
        <f>VLOOKUP(Tbl_Baseline_23_24_Adj[[#This Row],[Agy Code]],TblAgencies[],10,FALSE)</f>
        <v>Virginia Employment Commission</v>
      </c>
      <c r="G100" s="57">
        <f>VLOOKUP(Tbl_Baseline_23_24_Adj[[#This Row],[Agy Code]],TblAgencies[],13,FALSE)</f>
        <v>148400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10</v>
      </c>
      <c r="C101" s="57">
        <f>VLOOKUP(Tbl_Baseline_23_24_Adj[[#This Row],[Agy Code]],TblAgencies[],2,FALSE)</f>
        <v>23</v>
      </c>
      <c r="D101" s="57">
        <f t="shared" si="4"/>
        <v>182</v>
      </c>
      <c r="E101" s="57" t="str">
        <f>VLOOKUP(Tbl_Baseline_23_24_Adj[[#This Row],[Agy Code]],TblAgencies[],9,FALSE)</f>
        <v>182: Virginia Employment Commission</v>
      </c>
      <c r="F101" s="57" t="str">
        <f>VLOOKUP(Tbl_Baseline_23_24_Adj[[#This Row],[Agy Code]],TblAgencies[],10,FALSE)</f>
        <v>Virginia Employment Commission</v>
      </c>
      <c r="G101" s="57">
        <f>VLOOKUP(Tbl_Baseline_23_24_Adj[[#This Row],[Agy Code]],TblAgencies[],13,FALSE)</f>
        <v>148400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10</v>
      </c>
      <c r="C102" s="57">
        <f>VLOOKUP(Tbl_Baseline_23_24_Adj[[#This Row],[Agy Code]],TblAgencies[],2,FALSE)</f>
        <v>23</v>
      </c>
      <c r="D102" s="57">
        <f t="shared" si="4"/>
        <v>182</v>
      </c>
      <c r="E102" s="57" t="str">
        <f>VLOOKUP(Tbl_Baseline_23_24_Adj[[#This Row],[Agy Code]],TblAgencies[],9,FALSE)</f>
        <v>182: Virginia Employment Commission</v>
      </c>
      <c r="F102" s="57" t="str">
        <f>VLOOKUP(Tbl_Baseline_23_24_Adj[[#This Row],[Agy Code]],TblAgencies[],10,FALSE)</f>
        <v>Virginia Employment Commission</v>
      </c>
      <c r="G102" s="57">
        <f>VLOOKUP(Tbl_Baseline_23_24_Adj[[#This Row],[Agy Code]],TblAgencies[],13,FALSE)</f>
        <v>148400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10</v>
      </c>
      <c r="C103" s="57">
        <f>VLOOKUP(Tbl_Baseline_23_24_Adj[[#This Row],[Agy Code]],TblAgencies[],2,FALSE)</f>
        <v>23</v>
      </c>
      <c r="D103" s="57">
        <f t="shared" si="4"/>
        <v>182</v>
      </c>
      <c r="E103" s="57" t="str">
        <f>VLOOKUP(Tbl_Baseline_23_24_Adj[[#This Row],[Agy Code]],TblAgencies[],9,FALSE)</f>
        <v>182: Virginia Employment Commission</v>
      </c>
      <c r="F103" s="57" t="str">
        <f>VLOOKUP(Tbl_Baseline_23_24_Adj[[#This Row],[Agy Code]],TblAgencies[],10,FALSE)</f>
        <v>Virginia Employment Commission</v>
      </c>
      <c r="G103" s="57">
        <f>VLOOKUP(Tbl_Baseline_23_24_Adj[[#This Row],[Agy Code]],TblAgencies[],13,FALSE)</f>
        <v>148400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10</v>
      </c>
      <c r="C104" s="57">
        <f>VLOOKUP(Tbl_Baseline_23_24_Adj[[#This Row],[Agy Code]],TblAgencies[],2,FALSE)</f>
        <v>23</v>
      </c>
      <c r="D104" s="57">
        <f t="shared" si="4"/>
        <v>182</v>
      </c>
      <c r="E104" s="57" t="str">
        <f>VLOOKUP(Tbl_Baseline_23_24_Adj[[#This Row],[Agy Code]],TblAgencies[],9,FALSE)</f>
        <v>182: Virginia Employment Commission</v>
      </c>
      <c r="F104" s="57" t="str">
        <f>VLOOKUP(Tbl_Baseline_23_24_Adj[[#This Row],[Agy Code]],TblAgencies[],10,FALSE)</f>
        <v>Virginia Employment Commission</v>
      </c>
      <c r="G104" s="57">
        <f>VLOOKUP(Tbl_Baseline_23_24_Adj[[#This Row],[Agy Code]],TblAgencies[],13,FALSE)</f>
        <v>148400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10</v>
      </c>
      <c r="C105" s="57">
        <f>VLOOKUP(Tbl_Baseline_23_24_Adj[[#This Row],[Agy Code]],TblAgencies[],2,FALSE)</f>
        <v>23</v>
      </c>
      <c r="D105" s="57">
        <f t="shared" si="4"/>
        <v>182</v>
      </c>
      <c r="E105" s="57" t="str">
        <f>VLOOKUP(Tbl_Baseline_23_24_Adj[[#This Row],[Agy Code]],TblAgencies[],9,FALSE)</f>
        <v>182: Virginia Employment Commission</v>
      </c>
      <c r="F105" s="57" t="str">
        <f>VLOOKUP(Tbl_Baseline_23_24_Adj[[#This Row],[Agy Code]],TblAgencies[],10,FALSE)</f>
        <v>Virginia Employment Commission</v>
      </c>
      <c r="G105" s="57">
        <f>VLOOKUP(Tbl_Baseline_23_24_Adj[[#This Row],[Agy Code]],TblAgencies[],13,FALSE)</f>
        <v>148400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10</v>
      </c>
      <c r="C106" s="57">
        <f>VLOOKUP(Tbl_Baseline_23_24_Adj[[#This Row],[Agy Code]],TblAgencies[],2,FALSE)</f>
        <v>23</v>
      </c>
      <c r="D106" s="57">
        <f t="shared" si="4"/>
        <v>182</v>
      </c>
      <c r="E106" s="57" t="str">
        <f>VLOOKUP(Tbl_Baseline_23_24_Adj[[#This Row],[Agy Code]],TblAgencies[],9,FALSE)</f>
        <v>182: Virginia Employment Commission</v>
      </c>
      <c r="F106" s="57" t="str">
        <f>VLOOKUP(Tbl_Baseline_23_24_Adj[[#This Row],[Agy Code]],TblAgencies[],10,FALSE)</f>
        <v>Virginia Employment Commission</v>
      </c>
      <c r="G106" s="57">
        <f>VLOOKUP(Tbl_Baseline_23_24_Adj[[#This Row],[Agy Code]],TblAgencies[],13,FALSE)</f>
        <v>148400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10</v>
      </c>
      <c r="C107" s="57">
        <f>VLOOKUP(Tbl_Baseline_23_24_Adj[[#This Row],[Agy Code]],TblAgencies[],2,FALSE)</f>
        <v>23</v>
      </c>
      <c r="D107" s="57">
        <f t="shared" si="4"/>
        <v>182</v>
      </c>
      <c r="E107" s="57" t="str">
        <f>VLOOKUP(Tbl_Baseline_23_24_Adj[[#This Row],[Agy Code]],TblAgencies[],9,FALSE)</f>
        <v>182: Virginia Employment Commission</v>
      </c>
      <c r="F107" s="57" t="str">
        <f>VLOOKUP(Tbl_Baseline_23_24_Adj[[#This Row],[Agy Code]],TblAgencies[],10,FALSE)</f>
        <v>Virginia Employment Commission</v>
      </c>
      <c r="G107" s="57">
        <f>VLOOKUP(Tbl_Baseline_23_24_Adj[[#This Row],[Agy Code]],TblAgencies[],13,FALSE)</f>
        <v>148400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10</v>
      </c>
      <c r="C108" s="57">
        <f>VLOOKUP(Tbl_Baseline_23_24_Adj[[#This Row],[Agy Code]],TblAgencies[],2,FALSE)</f>
        <v>23</v>
      </c>
      <c r="D108" s="57">
        <f t="shared" si="4"/>
        <v>182</v>
      </c>
      <c r="E108" s="57" t="str">
        <f>VLOOKUP(Tbl_Baseline_23_24_Adj[[#This Row],[Agy Code]],TblAgencies[],9,FALSE)</f>
        <v>182: Virginia Employment Commission</v>
      </c>
      <c r="F108" s="57" t="str">
        <f>VLOOKUP(Tbl_Baseline_23_24_Adj[[#This Row],[Agy Code]],TblAgencies[],10,FALSE)</f>
        <v>Virginia Employment Commission</v>
      </c>
      <c r="G108" s="57">
        <f>VLOOKUP(Tbl_Baseline_23_24_Adj[[#This Row],[Agy Code]],TblAgencies[],13,FALSE)</f>
        <v>148400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10</v>
      </c>
      <c r="C109" s="57">
        <f>VLOOKUP(Tbl_Baseline_23_24_Adj[[#This Row],[Agy Code]],TblAgencies[],2,FALSE)</f>
        <v>23</v>
      </c>
      <c r="D109" s="57">
        <f t="shared" si="4"/>
        <v>182</v>
      </c>
      <c r="E109" s="57" t="str">
        <f>VLOOKUP(Tbl_Baseline_23_24_Adj[[#This Row],[Agy Code]],TblAgencies[],9,FALSE)</f>
        <v>182: Virginia Employment Commission</v>
      </c>
      <c r="F109" s="57" t="str">
        <f>VLOOKUP(Tbl_Baseline_23_24_Adj[[#This Row],[Agy Code]],TblAgencies[],10,FALSE)</f>
        <v>Virginia Employment Commission</v>
      </c>
      <c r="G109" s="57">
        <f>VLOOKUP(Tbl_Baseline_23_24_Adj[[#This Row],[Agy Code]],TblAgencies[],13,FALSE)</f>
        <v>148400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10</v>
      </c>
      <c r="C110" s="57">
        <f>VLOOKUP(Tbl_Baseline_23_24_Adj[[#This Row],[Agy Code]],TblAgencies[],2,FALSE)</f>
        <v>23</v>
      </c>
      <c r="D110" s="57">
        <f t="shared" si="4"/>
        <v>182</v>
      </c>
      <c r="E110" s="57" t="str">
        <f>VLOOKUP(Tbl_Baseline_23_24_Adj[[#This Row],[Agy Code]],TblAgencies[],9,FALSE)</f>
        <v>182: Virginia Employment Commission</v>
      </c>
      <c r="F110" s="57" t="str">
        <f>VLOOKUP(Tbl_Baseline_23_24_Adj[[#This Row],[Agy Code]],TblAgencies[],10,FALSE)</f>
        <v>Virginia Employment Commission</v>
      </c>
      <c r="G110" s="57">
        <f>VLOOKUP(Tbl_Baseline_23_24_Adj[[#This Row],[Agy Code]],TblAgencies[],13,FALSE)</f>
        <v>148400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10</v>
      </c>
      <c r="C111" s="57">
        <f>VLOOKUP(Tbl_Baseline_23_24_Adj[[#This Row],[Agy Code]],TblAgencies[],2,FALSE)</f>
        <v>23</v>
      </c>
      <c r="D111" s="57">
        <f t="shared" si="4"/>
        <v>182</v>
      </c>
      <c r="E111" s="57" t="str">
        <f>VLOOKUP(Tbl_Baseline_23_24_Adj[[#This Row],[Agy Code]],TblAgencies[],9,FALSE)</f>
        <v>182: Virginia Employment Commission</v>
      </c>
      <c r="F111" s="57" t="str">
        <f>VLOOKUP(Tbl_Baseline_23_24_Adj[[#This Row],[Agy Code]],TblAgencies[],10,FALSE)</f>
        <v>Virginia Employment Commission</v>
      </c>
      <c r="G111" s="57">
        <f>VLOOKUP(Tbl_Baseline_23_24_Adj[[#This Row],[Agy Code]],TblAgencies[],13,FALSE)</f>
        <v>148400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10</v>
      </c>
      <c r="C112" s="57">
        <f>VLOOKUP(Tbl_Baseline_23_24_Adj[[#This Row],[Agy Code]],TblAgencies[],2,FALSE)</f>
        <v>23</v>
      </c>
      <c r="D112" s="57">
        <f t="shared" si="4"/>
        <v>182</v>
      </c>
      <c r="E112" s="57" t="str">
        <f>VLOOKUP(Tbl_Baseline_23_24_Adj[[#This Row],[Agy Code]],TblAgencies[],9,FALSE)</f>
        <v>182: Virginia Employment Commission</v>
      </c>
      <c r="F112" s="57" t="str">
        <f>VLOOKUP(Tbl_Baseline_23_24_Adj[[#This Row],[Agy Code]],TblAgencies[],10,FALSE)</f>
        <v>Virginia Employment Commission</v>
      </c>
      <c r="G112" s="57">
        <f>VLOOKUP(Tbl_Baseline_23_24_Adj[[#This Row],[Agy Code]],TblAgencies[],13,FALSE)</f>
        <v>148400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10</v>
      </c>
      <c r="C113" s="57">
        <f>VLOOKUP(Tbl_Baseline_23_24_Adj[[#This Row],[Agy Code]],TblAgencies[],2,FALSE)</f>
        <v>23</v>
      </c>
      <c r="D113" s="57">
        <f t="shared" si="4"/>
        <v>182</v>
      </c>
      <c r="E113" s="57" t="str">
        <f>VLOOKUP(Tbl_Baseline_23_24_Adj[[#This Row],[Agy Code]],TblAgencies[],9,FALSE)</f>
        <v>182: Virginia Employment Commission</v>
      </c>
      <c r="F113" s="57" t="str">
        <f>VLOOKUP(Tbl_Baseline_23_24_Adj[[#This Row],[Agy Code]],TblAgencies[],10,FALSE)</f>
        <v>Virginia Employment Commission</v>
      </c>
      <c r="G113" s="57">
        <f>VLOOKUP(Tbl_Baseline_23_24_Adj[[#This Row],[Agy Code]],TblAgencies[],13,FALSE)</f>
        <v>148400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10</v>
      </c>
      <c r="C114" s="57">
        <f>VLOOKUP(Tbl_Baseline_23_24_Adj[[#This Row],[Agy Code]],TblAgencies[],2,FALSE)</f>
        <v>23</v>
      </c>
      <c r="D114" s="57">
        <f t="shared" si="4"/>
        <v>182</v>
      </c>
      <c r="E114" s="57" t="str">
        <f>VLOOKUP(Tbl_Baseline_23_24_Adj[[#This Row],[Agy Code]],TblAgencies[],9,FALSE)</f>
        <v>182: Virginia Employment Commission</v>
      </c>
      <c r="F114" s="57" t="str">
        <f>VLOOKUP(Tbl_Baseline_23_24_Adj[[#This Row],[Agy Code]],TblAgencies[],10,FALSE)</f>
        <v>Virginia Employment Commission</v>
      </c>
      <c r="G114" s="57">
        <f>VLOOKUP(Tbl_Baseline_23_24_Adj[[#This Row],[Agy Code]],TblAgencies[],13,FALSE)</f>
        <v>148400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10</v>
      </c>
      <c r="C115" s="57">
        <f>VLOOKUP(Tbl_Baseline_23_24_Adj[[#This Row],[Agy Code]],TblAgencies[],2,FALSE)</f>
        <v>23</v>
      </c>
      <c r="D115" s="57">
        <f t="shared" si="4"/>
        <v>182</v>
      </c>
      <c r="E115" s="57" t="str">
        <f>VLOOKUP(Tbl_Baseline_23_24_Adj[[#This Row],[Agy Code]],TblAgencies[],9,FALSE)</f>
        <v>182: Virginia Employment Commission</v>
      </c>
      <c r="F115" s="57" t="str">
        <f>VLOOKUP(Tbl_Baseline_23_24_Adj[[#This Row],[Agy Code]],TblAgencies[],10,FALSE)</f>
        <v>Virginia Employment Commission</v>
      </c>
      <c r="G115" s="57">
        <f>VLOOKUP(Tbl_Baseline_23_24_Adj[[#This Row],[Agy Code]],TblAgencies[],13,FALSE)</f>
        <v>148400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10</v>
      </c>
      <c r="C116" s="57">
        <f>VLOOKUP(Tbl_Baseline_23_24_Adj[[#This Row],[Agy Code]],TblAgencies[],2,FALSE)</f>
        <v>23</v>
      </c>
      <c r="D116" s="57">
        <f t="shared" si="4"/>
        <v>182</v>
      </c>
      <c r="E116" s="57" t="str">
        <f>VLOOKUP(Tbl_Baseline_23_24_Adj[[#This Row],[Agy Code]],TblAgencies[],9,FALSE)</f>
        <v>182: Virginia Employment Commission</v>
      </c>
      <c r="F116" s="57" t="str">
        <f>VLOOKUP(Tbl_Baseline_23_24_Adj[[#This Row],[Agy Code]],TblAgencies[],10,FALSE)</f>
        <v>Virginia Employment Commission</v>
      </c>
      <c r="G116" s="57">
        <f>VLOOKUP(Tbl_Baseline_23_24_Adj[[#This Row],[Agy Code]],TblAgencies[],13,FALSE)</f>
        <v>148400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10</v>
      </c>
      <c r="C117" s="57">
        <f>VLOOKUP(Tbl_Baseline_23_24_Adj[[#This Row],[Agy Code]],TblAgencies[],2,FALSE)</f>
        <v>23</v>
      </c>
      <c r="D117" s="57">
        <f t="shared" si="4"/>
        <v>182</v>
      </c>
      <c r="E117" s="57" t="str">
        <f>VLOOKUP(Tbl_Baseline_23_24_Adj[[#This Row],[Agy Code]],TblAgencies[],9,FALSE)</f>
        <v>182: Virginia Employment Commission</v>
      </c>
      <c r="F117" s="57" t="str">
        <f>VLOOKUP(Tbl_Baseline_23_24_Adj[[#This Row],[Agy Code]],TblAgencies[],10,FALSE)</f>
        <v>Virginia Employment Commission</v>
      </c>
      <c r="G117" s="57">
        <f>VLOOKUP(Tbl_Baseline_23_24_Adj[[#This Row],[Agy Code]],TblAgencies[],13,FALSE)</f>
        <v>148400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10</v>
      </c>
      <c r="C118" s="57">
        <f>VLOOKUP(Tbl_Baseline_23_24_Adj[[#This Row],[Agy Code]],TblAgencies[],2,FALSE)</f>
        <v>23</v>
      </c>
      <c r="D118" s="57">
        <f t="shared" si="4"/>
        <v>182</v>
      </c>
      <c r="E118" s="57" t="str">
        <f>VLOOKUP(Tbl_Baseline_23_24_Adj[[#This Row],[Agy Code]],TblAgencies[],9,FALSE)</f>
        <v>182: Virginia Employment Commission</v>
      </c>
      <c r="F118" s="57" t="str">
        <f>VLOOKUP(Tbl_Baseline_23_24_Adj[[#This Row],[Agy Code]],TblAgencies[],10,FALSE)</f>
        <v>Virginia Employment Commission</v>
      </c>
      <c r="G118" s="57">
        <f>VLOOKUP(Tbl_Baseline_23_24_Adj[[#This Row],[Agy Code]],TblAgencies[],13,FALSE)</f>
        <v>148400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10</v>
      </c>
      <c r="C119" s="57">
        <f>VLOOKUP(Tbl_Baseline_23_24_Adj[[#This Row],[Agy Code]],TblAgencies[],2,FALSE)</f>
        <v>23</v>
      </c>
      <c r="D119" s="57">
        <f t="shared" si="4"/>
        <v>182</v>
      </c>
      <c r="E119" s="57" t="str">
        <f>VLOOKUP(Tbl_Baseline_23_24_Adj[[#This Row],[Agy Code]],TblAgencies[],9,FALSE)</f>
        <v>182: Virginia Employment Commission</v>
      </c>
      <c r="F119" s="57" t="str">
        <f>VLOOKUP(Tbl_Baseline_23_24_Adj[[#This Row],[Agy Code]],TblAgencies[],10,FALSE)</f>
        <v>Virginia Employment Commission</v>
      </c>
      <c r="G119" s="57">
        <f>VLOOKUP(Tbl_Baseline_23_24_Adj[[#This Row],[Agy Code]],TblAgencies[],13,FALSE)</f>
        <v>148400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10</v>
      </c>
      <c r="C120" s="59">
        <f>VLOOKUP(Tbl_Baseline_23_24_Adj[[#This Row],[Agy Code]],TblAgencies[],2,FALSE)</f>
        <v>23</v>
      </c>
      <c r="D120" s="59">
        <f t="shared" si="0"/>
        <v>182</v>
      </c>
      <c r="E120" s="57" t="str">
        <f>VLOOKUP(Tbl_Baseline_23_24_Adj[[#This Row],[Agy Code]],TblAgencies[],9,FALSE)</f>
        <v>182: Virginia Employment Commission</v>
      </c>
      <c r="F120" s="59" t="str">
        <f>VLOOKUP(Tbl_Baseline_23_24_Adj[[#This Row],[Agy Code]],TblAgencies[],10,FALSE)</f>
        <v>Virginia Employment Commission</v>
      </c>
      <c r="G120" s="59">
        <f>VLOOKUP(Tbl_Baseline_23_24_Adj[[#This Row],[Agy Code]],TblAgencies[],13,FALSE)</f>
        <v>148400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10</v>
      </c>
      <c r="C121" s="59">
        <f>VLOOKUP(Tbl_Baseline_23_24_Adj[[#This Row],[Agy Code]],TblAgencies[],2,FALSE)</f>
        <v>23</v>
      </c>
      <c r="D121" s="59">
        <f t="shared" si="0"/>
        <v>182</v>
      </c>
      <c r="E121" s="57" t="str">
        <f>VLOOKUP(Tbl_Baseline_23_24_Adj[[#This Row],[Agy Code]],TblAgencies[],9,FALSE)</f>
        <v>182: Virginia Employment Commission</v>
      </c>
      <c r="F121" s="59" t="str">
        <f>VLOOKUP(Tbl_Baseline_23_24_Adj[[#This Row],[Agy Code]],TblAgencies[],10,FALSE)</f>
        <v>Virginia Employment Commission</v>
      </c>
      <c r="G121" s="59">
        <f>VLOOKUP(Tbl_Baseline_23_24_Adj[[#This Row],[Agy Code]],TblAgencies[],13,FALSE)</f>
        <v>148400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10</v>
      </c>
      <c r="C122" s="59">
        <f>VLOOKUP(Tbl_Baseline_23_24_Adj[[#This Row],[Agy Code]],TblAgencies[],2,FALSE)</f>
        <v>23</v>
      </c>
      <c r="D122" s="59">
        <f t="shared" si="0"/>
        <v>182</v>
      </c>
      <c r="E122" s="57" t="str">
        <f>VLOOKUP(Tbl_Baseline_23_24_Adj[[#This Row],[Agy Code]],TblAgencies[],9,FALSE)</f>
        <v>182: Virginia Employment Commission</v>
      </c>
      <c r="F122" s="59" t="str">
        <f>VLOOKUP(Tbl_Baseline_23_24_Adj[[#This Row],[Agy Code]],TblAgencies[],10,FALSE)</f>
        <v>Virginia Employment Commission</v>
      </c>
      <c r="G122" s="59">
        <f>VLOOKUP(Tbl_Baseline_23_24_Adj[[#This Row],[Agy Code]],TblAgencies[],13,FALSE)</f>
        <v>148400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10</v>
      </c>
      <c r="C123" s="59">
        <f>VLOOKUP(Tbl_Baseline_23_24_Adj[[#This Row],[Agy Code]],TblAgencies[],2,FALSE)</f>
        <v>23</v>
      </c>
      <c r="D123" s="59">
        <f t="shared" si="0"/>
        <v>182</v>
      </c>
      <c r="E123" s="57" t="str">
        <f>VLOOKUP(Tbl_Baseline_23_24_Adj[[#This Row],[Agy Code]],TblAgencies[],9,FALSE)</f>
        <v>182: Virginia Employment Commission</v>
      </c>
      <c r="F123" s="59" t="str">
        <f>VLOOKUP(Tbl_Baseline_23_24_Adj[[#This Row],[Agy Code]],TblAgencies[],10,FALSE)</f>
        <v>Virginia Employment Commission</v>
      </c>
      <c r="G123" s="59">
        <f>VLOOKUP(Tbl_Baseline_23_24_Adj[[#This Row],[Agy Code]],TblAgencies[],13,FALSE)</f>
        <v>148400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10</v>
      </c>
      <c r="C124" s="59">
        <f>VLOOKUP(Tbl_Baseline_23_24_Adj[[#This Row],[Agy Code]],TblAgencies[],2,FALSE)</f>
        <v>23</v>
      </c>
      <c r="D124" s="59">
        <f t="shared" si="0"/>
        <v>182</v>
      </c>
      <c r="E124" s="57" t="str">
        <f>VLOOKUP(Tbl_Baseline_23_24_Adj[[#This Row],[Agy Code]],TblAgencies[],9,FALSE)</f>
        <v>182: Virginia Employment Commission</v>
      </c>
      <c r="F124" s="59" t="str">
        <f>VLOOKUP(Tbl_Baseline_23_24_Adj[[#This Row],[Agy Code]],TblAgencies[],10,FALSE)</f>
        <v>Virginia Employment Commission</v>
      </c>
      <c r="G124" s="59">
        <f>VLOOKUP(Tbl_Baseline_23_24_Adj[[#This Row],[Agy Code]],TblAgencies[],13,FALSE)</f>
        <v>148400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10</v>
      </c>
      <c r="C125" s="59">
        <f>VLOOKUP(Tbl_Baseline_23_24_Adj[[#This Row],[Agy Code]],TblAgencies[],2,FALSE)</f>
        <v>23</v>
      </c>
      <c r="D125" s="59">
        <f t="shared" si="0"/>
        <v>182</v>
      </c>
      <c r="E125" s="57" t="str">
        <f>VLOOKUP(Tbl_Baseline_23_24_Adj[[#This Row],[Agy Code]],TblAgencies[],9,FALSE)</f>
        <v>182: Virginia Employment Commission</v>
      </c>
      <c r="F125" s="59" t="str">
        <f>VLOOKUP(Tbl_Baseline_23_24_Adj[[#This Row],[Agy Code]],TblAgencies[],10,FALSE)</f>
        <v>Virginia Employment Commission</v>
      </c>
      <c r="G125" s="59">
        <f>VLOOKUP(Tbl_Baseline_23_24_Adj[[#This Row],[Agy Code]],TblAgencies[],13,FALSE)</f>
        <v>148400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10</v>
      </c>
      <c r="C126" s="57">
        <f>VLOOKUP(Tbl_Baseline_23_24_Adj[[#This Row],[Agy Code]],TblAgencies[],2,FALSE)</f>
        <v>23</v>
      </c>
      <c r="D126" s="57">
        <f>SelectAgyCode</f>
        <v>182</v>
      </c>
      <c r="E126" s="57" t="str">
        <f>VLOOKUP(Tbl_Baseline_23_24_Adj[[#This Row],[Agy Code]],TblAgencies[],9,FALSE)</f>
        <v>182: Virginia Employment Commission</v>
      </c>
      <c r="F126" s="57" t="str">
        <f>VLOOKUP(Tbl_Baseline_23_24_Adj[[#This Row],[Agy Code]],TblAgencies[],10,FALSE)</f>
        <v>Virginia Employment Commission</v>
      </c>
      <c r="G126" s="57">
        <f>VLOOKUP(Tbl_Baseline_23_24_Adj[[#This Row],[Agy Code]],TblAgencies[],13,FALSE)</f>
        <v>148400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10</v>
      </c>
      <c r="C127" s="57">
        <f>VLOOKUP(Tbl_Baseline_23_24_Adj[[#This Row],[Agy Code]],TblAgencies[],2,FALSE)</f>
        <v>23</v>
      </c>
      <c r="D127" s="57">
        <f>SelectAgyCode</f>
        <v>182</v>
      </c>
      <c r="E127" s="57" t="str">
        <f>VLOOKUP(Tbl_Baseline_23_24_Adj[[#This Row],[Agy Code]],TblAgencies[],9,FALSE)</f>
        <v>182: Virginia Employment Commission</v>
      </c>
      <c r="F127" s="57" t="str">
        <f>VLOOKUP(Tbl_Baseline_23_24_Adj[[#This Row],[Agy Code]],TblAgencies[],10,FALSE)</f>
        <v>Virginia Employment Commission</v>
      </c>
      <c r="G127" s="57">
        <f>VLOOKUP(Tbl_Baseline_23_24_Adj[[#This Row],[Agy Code]],TblAgencies[],13,FALSE)</f>
        <v>148400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10</v>
      </c>
      <c r="C128" s="57">
        <f>VLOOKUP(Tbl_Baseline_23_24_Adj[[#This Row],[Agy Code]],TblAgencies[],2,FALSE)</f>
        <v>23</v>
      </c>
      <c r="D128" s="57">
        <f>SelectAgyCode</f>
        <v>182</v>
      </c>
      <c r="E128" s="57" t="str">
        <f>VLOOKUP(Tbl_Baseline_23_24_Adj[[#This Row],[Agy Code]],TblAgencies[],9,FALSE)</f>
        <v>182: Virginia Employment Commission</v>
      </c>
      <c r="F128" s="57" t="str">
        <f>VLOOKUP(Tbl_Baseline_23_24_Adj[[#This Row],[Agy Code]],TblAgencies[],10,FALSE)</f>
        <v>Virginia Employment Commission</v>
      </c>
      <c r="G128" s="57">
        <f>VLOOKUP(Tbl_Baseline_23_24_Adj[[#This Row],[Agy Code]],TblAgencies[],13,FALSE)</f>
        <v>148400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10</v>
      </c>
      <c r="C129" s="59">
        <f>VLOOKUP(Tbl_Baseline_23_24_Adj[[#This Row],[Agy Code]],TblAgencies[],2,FALSE)</f>
        <v>23</v>
      </c>
      <c r="D129" s="59">
        <f t="shared" si="0"/>
        <v>182</v>
      </c>
      <c r="E129" s="57" t="str">
        <f>VLOOKUP(Tbl_Baseline_23_24_Adj[[#This Row],[Agy Code]],TblAgencies[],9,FALSE)</f>
        <v>182: Virginia Employment Commission</v>
      </c>
      <c r="F129" s="59" t="str">
        <f>VLOOKUP(Tbl_Baseline_23_24_Adj[[#This Row],[Agy Code]],TblAgencies[],10,FALSE)</f>
        <v>Virginia Employment Commission</v>
      </c>
      <c r="G129" s="59">
        <f>VLOOKUP(Tbl_Baseline_23_24_Adj[[#This Row],[Agy Code]],TblAgencies[],13,FALSE)</f>
        <v>148400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10</v>
      </c>
      <c r="C130" s="57">
        <f>VLOOKUP(Tbl_Baseline_23_24_Adj[[#This Row],[Agy Code]],TblAgencies[],2,FALSE)</f>
        <v>23</v>
      </c>
      <c r="D130" s="57">
        <f t="shared" si="0"/>
        <v>182</v>
      </c>
      <c r="E130" s="57" t="str">
        <f>VLOOKUP(Tbl_Baseline_23_24_Adj[[#This Row],[Agy Code]],TblAgencies[],9,FALSE)</f>
        <v>182: Virginia Employment Commission</v>
      </c>
      <c r="F130" s="57" t="str">
        <f>VLOOKUP(Tbl_Baseline_23_24_Adj[[#This Row],[Agy Code]],TblAgencies[],10,FALSE)</f>
        <v>Virginia Employment Commission</v>
      </c>
      <c r="G130" s="57">
        <f>VLOOKUP(Tbl_Baseline_23_24_Adj[[#This Row],[Agy Code]],TblAgencies[],13,FALSE)</f>
        <v>148400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10</v>
      </c>
      <c r="C131" s="59">
        <f>VLOOKUP(Tbl_Baseline_23_24_Adj[[#This Row],[Agy Code]],TblAgencies[],2,FALSE)</f>
        <v>23</v>
      </c>
      <c r="D131" s="59">
        <f t="shared" si="0"/>
        <v>182</v>
      </c>
      <c r="E131" s="57" t="str">
        <f>VLOOKUP(Tbl_Baseline_23_24_Adj[[#This Row],[Agy Code]],TblAgencies[],9,FALSE)</f>
        <v>182: Virginia Employment Commission</v>
      </c>
      <c r="F131" s="59" t="str">
        <f>VLOOKUP(Tbl_Baseline_23_24_Adj[[#This Row],[Agy Code]],TblAgencies[],10,FALSE)</f>
        <v>Virginia Employment Commission</v>
      </c>
      <c r="G131" s="59">
        <f>VLOOKUP(Tbl_Baseline_23_24_Adj[[#This Row],[Agy Code]],TblAgencies[],13,FALSE)</f>
        <v>148400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10</v>
      </c>
      <c r="C132" s="59">
        <f>VLOOKUP(Tbl_Baseline_23_24_Adj[[#This Row],[Agy Code]],TblAgencies[],2,FALSE)</f>
        <v>23</v>
      </c>
      <c r="D132" s="59">
        <f t="shared" si="0"/>
        <v>182</v>
      </c>
      <c r="E132" s="57" t="str">
        <f>VLOOKUP(Tbl_Baseline_23_24_Adj[[#This Row],[Agy Code]],TblAgencies[],9,FALSE)</f>
        <v>182: Virginia Employment Commission</v>
      </c>
      <c r="F132" s="59" t="str">
        <f>VLOOKUP(Tbl_Baseline_23_24_Adj[[#This Row],[Agy Code]],TblAgencies[],10,FALSE)</f>
        <v>Virginia Employment Commission</v>
      </c>
      <c r="G132" s="59">
        <f>VLOOKUP(Tbl_Baseline_23_24_Adj[[#This Row],[Agy Code]],TblAgencies[],13,FALSE)</f>
        <v>148400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10</v>
      </c>
      <c r="C133" s="59">
        <f>VLOOKUP(Tbl_Baseline_23_24_Adj[[#This Row],[Agy Code]],TblAgencies[],2,FALSE)</f>
        <v>23</v>
      </c>
      <c r="D133" s="59">
        <f t="shared" si="0"/>
        <v>182</v>
      </c>
      <c r="E133" s="57" t="str">
        <f>VLOOKUP(Tbl_Baseline_23_24_Adj[[#This Row],[Agy Code]],TblAgencies[],9,FALSE)</f>
        <v>182: Virginia Employment Commission</v>
      </c>
      <c r="F133" s="59" t="str">
        <f>VLOOKUP(Tbl_Baseline_23_24_Adj[[#This Row],[Agy Code]],TblAgencies[],10,FALSE)</f>
        <v>Virginia Employment Commission</v>
      </c>
      <c r="G133" s="59">
        <f>VLOOKUP(Tbl_Baseline_23_24_Adj[[#This Row],[Agy Code]],TblAgencies[],13,FALSE)</f>
        <v>148400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10</v>
      </c>
      <c r="C134" s="59">
        <f>VLOOKUP(Tbl_Baseline_23_24_Adj[[#This Row],[Agy Code]],TblAgencies[],2,FALSE)</f>
        <v>23</v>
      </c>
      <c r="D134" s="59">
        <f t="shared" si="0"/>
        <v>182</v>
      </c>
      <c r="E134" s="57" t="str">
        <f>VLOOKUP(Tbl_Baseline_23_24_Adj[[#This Row],[Agy Code]],TblAgencies[],9,FALSE)</f>
        <v>182: Virginia Employment Commission</v>
      </c>
      <c r="F134" s="59" t="str">
        <f>VLOOKUP(Tbl_Baseline_23_24_Adj[[#This Row],[Agy Code]],TblAgencies[],10,FALSE)</f>
        <v>Virginia Employment Commission</v>
      </c>
      <c r="G134" s="59">
        <f>VLOOKUP(Tbl_Baseline_23_24_Adj[[#This Row],[Agy Code]],TblAgencies[],13,FALSE)</f>
        <v>148400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10</v>
      </c>
      <c r="C135" s="59">
        <f>VLOOKUP(Tbl_Baseline_23_24_Adj[[#This Row],[Agy Code]],TblAgencies[],2,FALSE)</f>
        <v>23</v>
      </c>
      <c r="D135" s="59">
        <f t="shared" si="0"/>
        <v>182</v>
      </c>
      <c r="E135" s="57" t="str">
        <f>VLOOKUP(Tbl_Baseline_23_24_Adj[[#This Row],[Agy Code]],TblAgencies[],9,FALSE)</f>
        <v>182: Virginia Employment Commission</v>
      </c>
      <c r="F135" s="59" t="str">
        <f>VLOOKUP(Tbl_Baseline_23_24_Adj[[#This Row],[Agy Code]],TblAgencies[],10,FALSE)</f>
        <v>Virginia Employment Commission</v>
      </c>
      <c r="G135" s="59">
        <f>VLOOKUP(Tbl_Baseline_23_24_Adj[[#This Row],[Agy Code]],TblAgencies[],13,FALSE)</f>
        <v>148400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10</v>
      </c>
      <c r="C136" s="59">
        <f>VLOOKUP(Tbl_Baseline_23_24_Adj[[#This Row],[Agy Code]],TblAgencies[],2,FALSE)</f>
        <v>23</v>
      </c>
      <c r="D136" s="59">
        <f t="shared" si="0"/>
        <v>182</v>
      </c>
      <c r="E136" s="57" t="str">
        <f>VLOOKUP(Tbl_Baseline_23_24_Adj[[#This Row],[Agy Code]],TblAgencies[],9,FALSE)</f>
        <v>182: Virginia Employment Commission</v>
      </c>
      <c r="F136" s="59" t="str">
        <f>VLOOKUP(Tbl_Baseline_23_24_Adj[[#This Row],[Agy Code]],TblAgencies[],10,FALSE)</f>
        <v>Virginia Employment Commission</v>
      </c>
      <c r="G136" s="59">
        <f>VLOOKUP(Tbl_Baseline_23_24_Adj[[#This Row],[Agy Code]],TblAgencies[],13,FALSE)</f>
        <v>148400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x14ac:dyDescent="0.25">
      <c r="R137" s="20"/>
      <c r="S137" s="20"/>
    </row>
  </sheetData>
  <sheetProtection sheet="1" formatRows="0" insertRows="0" deleteRows="0" sort="0" autoFilter="0"/>
  <conditionalFormatting sqref="P6:P136">
    <cfRule type="expression" dxfId="74" priority="24">
      <formula>$K6="NO"</formula>
    </cfRule>
  </conditionalFormatting>
  <conditionalFormatting sqref="R6:R136">
    <cfRule type="expression" dxfId="73" priority="19">
      <formula>AND($K6="NO",$R6&lt;&gt;0)</formula>
    </cfRule>
    <cfRule type="expression" dxfId="72" priority="22">
      <formula>AND($N6="Minus",$R6&gt;0)</formula>
    </cfRule>
    <cfRule type="expression" dxfId="71" priority="23">
      <formula>AND($N6="Plus",$R6&lt;0)</formula>
    </cfRule>
  </conditionalFormatting>
  <conditionalFormatting sqref="S6:S12 S14:S136">
    <cfRule type="expression" dxfId="70" priority="18">
      <formula>AND($K6="NO",$S6&lt;&gt;0)</formula>
    </cfRule>
    <cfRule type="expression" dxfId="69" priority="20">
      <formula>AND($N6="Minus",$S6&gt;0)</formula>
    </cfRule>
    <cfRule type="expression" dxfId="68" priority="21">
      <formula>AND($N6="Plus",$S6&lt;0)</formula>
    </cfRule>
  </conditionalFormatting>
  <conditionalFormatting sqref="T6:T136">
    <cfRule type="expression" dxfId="67" priority="5">
      <formula>AND($N6="Plus",$T6&lt;0)</formula>
    </cfRule>
    <cfRule type="expression" dxfId="66" priority="7">
      <formula>AND($N6="Minus",$T6&gt;0)</formula>
    </cfRule>
    <cfRule type="expression" dxfId="65" priority="9">
      <formula>AND($K6="NO",$T6&lt;&gt;0)</formula>
    </cfRule>
    <cfRule type="expression" dxfId="64" priority="14">
      <formula>AND($N6="Minus",$M6="YES",$T6&gt;0,$Q6&lt;&gt;"Efficiencies from Replacing Contractors with Commonwealth Employees")</formula>
    </cfRule>
    <cfRule type="expression" dxfId="63" priority="15">
      <formula>AND($N6="Plus",$M6="YES",$T6&lt;0,$Q6&lt;&gt;"Efficiencies from Replacing Contractors with Commonwealth Employees")</formula>
    </cfRule>
    <cfRule type="expression" dxfId="62" priority="17">
      <formula>AND($M6="NO",$T6&lt;&gt;0)</formula>
    </cfRule>
  </conditionalFormatting>
  <conditionalFormatting sqref="U6:U136">
    <cfRule type="expression" dxfId="61" priority="4">
      <formula>AND($N6="Plus",$U6&lt;0)</formula>
    </cfRule>
    <cfRule type="expression" dxfId="60" priority="6">
      <formula>AND($N6="Minus",$U6&gt;0)</formula>
    </cfRule>
    <cfRule type="expression" dxfId="59" priority="8">
      <formula>AND($K6="NO",$U6&lt;&gt;0)</formula>
    </cfRule>
    <cfRule type="expression" dxfId="58" priority="12">
      <formula>AND($N6="Plus",$M6="YES",$U6&lt;0,$Q6&lt;&gt;"Efficiencies from Replacing Contractors with Commonwealth Employees")</formula>
    </cfRule>
    <cfRule type="expression" dxfId="57" priority="13">
      <formula>AND($N6="Minus",$M6="YES",$U6&gt;0,$Q6&lt;&gt;"Efficiencies from Replacing Contractors with Commonwealth Employees")</formula>
    </cfRule>
    <cfRule type="expression" dxfId="56" priority="16">
      <formula>AND($M6="NO",$U6&lt;&gt;0)</formula>
    </cfRule>
  </conditionalFormatting>
  <conditionalFormatting sqref="S13">
    <cfRule type="expression" dxfId="55" priority="1">
      <formula>AND($K13="NO",$R13&lt;&gt;0)</formula>
    </cfRule>
    <cfRule type="expression" dxfId="54" priority="2">
      <formula>AND($N13="Minus",$R13&gt;0)</formula>
    </cfRule>
    <cfRule type="expression" dxfId="53" priority="3">
      <formula>AND($N13="Plus",$R13&lt;0)</formula>
    </cfRule>
  </conditionalFormatting>
  <dataValidations count="6">
    <dataValidation type="list" allowBlank="1" showInputMessage="1" showErrorMessage="1" sqref="Q6:Q136">
      <formula1>LstBaselineAdjItems</formula1>
    </dataValidation>
    <dataValidation type="list" allowBlank="1" showInputMessage="1" showErrorMessage="1" sqref="O6:O136">
      <formula1>ProgramLookup</formula1>
    </dataValidation>
    <dataValidation type="list" allowBlank="1" showInputMessage="1" showErrorMessage="1" sqref="P6:P136">
      <formula1>FundGrpLookup</formula1>
    </dataValidation>
    <dataValidation type="custom" allowBlank="1" showInputMessage="1" showErrorMessage="1" errorTitle="Select a Valid Fund Group" error="Select a valid Fund Group for the selected Program before entering amounts." sqref="R6:S136">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6">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6">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182: Virginia Employment Commission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10</v>
      </c>
      <c r="C6" s="59">
        <f>VLOOKUP(Tbl_PolicyChanges[[#This Row],[Agy Code]],TblAgencies[],2,FALSE)</f>
        <v>23</v>
      </c>
      <c r="D6" s="59">
        <f t="shared" ref="D6:D80" si="0">SelectAgyCode</f>
        <v>182</v>
      </c>
      <c r="E6" s="59" t="str">
        <f>VLOOKUP(Tbl_PolicyChanges[[#This Row],[Agy Code]],TblAgencies[],9,FALSE)</f>
        <v>182: Virginia Employment Commission</v>
      </c>
      <c r="F6" s="59" t="str">
        <f>VLOOKUP(Tbl_PolicyChanges[[#This Row],[Agy Code]],TblAgencies[],10,FALSE)</f>
        <v>Virginia Employment Commission</v>
      </c>
      <c r="G6" s="59">
        <f>VLOOKUP(Tbl_PolicyChanges[[#This Row],[Agy Code]],TblAgencies[],13,FALSE)</f>
        <v>148400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10</v>
      </c>
      <c r="C7" s="57">
        <f>VLOOKUP(Tbl_PolicyChanges[[#This Row],[Agy Code]],TblAgencies[],2,FALSE)</f>
        <v>23</v>
      </c>
      <c r="D7" s="57">
        <f t="shared" si="0"/>
        <v>182</v>
      </c>
      <c r="E7" s="57" t="str">
        <f>VLOOKUP(Tbl_PolicyChanges[[#This Row],[Agy Code]],TblAgencies[],9,FALSE)</f>
        <v>182: Virginia Employment Commission</v>
      </c>
      <c r="F7" s="57" t="str">
        <f>VLOOKUP(Tbl_PolicyChanges[[#This Row],[Agy Code]],TblAgencies[],10,FALSE)</f>
        <v>Virginia Employment Commission</v>
      </c>
      <c r="G7" s="57">
        <f>VLOOKUP(Tbl_PolicyChanges[[#This Row],[Agy Code]],TblAgencies[],13,FALSE)</f>
        <v>148400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10</v>
      </c>
      <c r="C8" s="59">
        <f>VLOOKUP(Tbl_PolicyChanges[[#This Row],[Agy Code]],TblAgencies[],2,FALSE)</f>
        <v>23</v>
      </c>
      <c r="D8" s="59">
        <f t="shared" si="0"/>
        <v>182</v>
      </c>
      <c r="E8" s="57" t="str">
        <f>VLOOKUP(Tbl_PolicyChanges[[#This Row],[Agy Code]],TblAgencies[],9,FALSE)</f>
        <v>182: Virginia Employment Commission</v>
      </c>
      <c r="F8" s="59" t="str">
        <f>VLOOKUP(Tbl_PolicyChanges[[#This Row],[Agy Code]],TblAgencies[],10,FALSE)</f>
        <v>Virginia Employment Commission</v>
      </c>
      <c r="G8" s="59">
        <f>VLOOKUP(Tbl_PolicyChanges[[#This Row],[Agy Code]],TblAgencies[],13,FALSE)</f>
        <v>148400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10</v>
      </c>
      <c r="C9" s="59">
        <f>VLOOKUP(Tbl_PolicyChanges[[#This Row],[Agy Code]],TblAgencies[],2,FALSE)</f>
        <v>23</v>
      </c>
      <c r="D9" s="59">
        <f t="shared" si="0"/>
        <v>182</v>
      </c>
      <c r="E9" s="57" t="str">
        <f>VLOOKUP(Tbl_PolicyChanges[[#This Row],[Agy Code]],TblAgencies[],9,FALSE)</f>
        <v>182: Virginia Employment Commission</v>
      </c>
      <c r="F9" s="59" t="str">
        <f>VLOOKUP(Tbl_PolicyChanges[[#This Row],[Agy Code]],TblAgencies[],10,FALSE)</f>
        <v>Virginia Employment Commission</v>
      </c>
      <c r="G9" s="59">
        <f>VLOOKUP(Tbl_PolicyChanges[[#This Row],[Agy Code]],TblAgencies[],13,FALSE)</f>
        <v>148400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10</v>
      </c>
      <c r="C10" s="57">
        <f>VLOOKUP(Tbl_PolicyChanges[[#This Row],[Agy Code]],TblAgencies[],2,FALSE)</f>
        <v>23</v>
      </c>
      <c r="D10" s="57">
        <f t="shared" ref="D10:D41" si="1">SelectAgyCode</f>
        <v>182</v>
      </c>
      <c r="E10" s="57" t="str">
        <f>VLOOKUP(Tbl_PolicyChanges[[#This Row],[Agy Code]],TblAgencies[],9,FALSE)</f>
        <v>182: Virginia Employment Commission</v>
      </c>
      <c r="F10" s="57" t="str">
        <f>VLOOKUP(Tbl_PolicyChanges[[#This Row],[Agy Code]],TblAgencies[],10,FALSE)</f>
        <v>Virginia Employment Commission</v>
      </c>
      <c r="G10" s="57">
        <f>VLOOKUP(Tbl_PolicyChanges[[#This Row],[Agy Code]],TblAgencies[],13,FALSE)</f>
        <v>148400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10</v>
      </c>
      <c r="C11" s="57">
        <f>VLOOKUP(Tbl_PolicyChanges[[#This Row],[Agy Code]],TblAgencies[],2,FALSE)</f>
        <v>23</v>
      </c>
      <c r="D11" s="57">
        <f t="shared" si="1"/>
        <v>182</v>
      </c>
      <c r="E11" s="57" t="str">
        <f>VLOOKUP(Tbl_PolicyChanges[[#This Row],[Agy Code]],TblAgencies[],9,FALSE)</f>
        <v>182: Virginia Employment Commission</v>
      </c>
      <c r="F11" s="57" t="str">
        <f>VLOOKUP(Tbl_PolicyChanges[[#This Row],[Agy Code]],TblAgencies[],10,FALSE)</f>
        <v>Virginia Employment Commission</v>
      </c>
      <c r="G11" s="57">
        <f>VLOOKUP(Tbl_PolicyChanges[[#This Row],[Agy Code]],TblAgencies[],13,FALSE)</f>
        <v>148400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10</v>
      </c>
      <c r="C12" s="57">
        <f>VLOOKUP(Tbl_PolicyChanges[[#This Row],[Agy Code]],TblAgencies[],2,FALSE)</f>
        <v>23</v>
      </c>
      <c r="D12" s="57">
        <f t="shared" si="1"/>
        <v>182</v>
      </c>
      <c r="E12" s="57" t="str">
        <f>VLOOKUP(Tbl_PolicyChanges[[#This Row],[Agy Code]],TblAgencies[],9,FALSE)</f>
        <v>182: Virginia Employment Commission</v>
      </c>
      <c r="F12" s="57" t="str">
        <f>VLOOKUP(Tbl_PolicyChanges[[#This Row],[Agy Code]],TblAgencies[],10,FALSE)</f>
        <v>Virginia Employment Commission</v>
      </c>
      <c r="G12" s="57">
        <f>VLOOKUP(Tbl_PolicyChanges[[#This Row],[Agy Code]],TblAgencies[],13,FALSE)</f>
        <v>148400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10</v>
      </c>
      <c r="C13" s="57">
        <f>VLOOKUP(Tbl_PolicyChanges[[#This Row],[Agy Code]],TblAgencies[],2,FALSE)</f>
        <v>23</v>
      </c>
      <c r="D13" s="57">
        <f t="shared" si="1"/>
        <v>182</v>
      </c>
      <c r="E13" s="57" t="str">
        <f>VLOOKUP(Tbl_PolicyChanges[[#This Row],[Agy Code]],TblAgencies[],9,FALSE)</f>
        <v>182: Virginia Employment Commission</v>
      </c>
      <c r="F13" s="57" t="str">
        <f>VLOOKUP(Tbl_PolicyChanges[[#This Row],[Agy Code]],TblAgencies[],10,FALSE)</f>
        <v>Virginia Employment Commission</v>
      </c>
      <c r="G13" s="57">
        <f>VLOOKUP(Tbl_PolicyChanges[[#This Row],[Agy Code]],TblAgencies[],13,FALSE)</f>
        <v>148400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10</v>
      </c>
      <c r="C14" s="57">
        <f>VLOOKUP(Tbl_PolicyChanges[[#This Row],[Agy Code]],TblAgencies[],2,FALSE)</f>
        <v>23</v>
      </c>
      <c r="D14" s="57">
        <f t="shared" si="1"/>
        <v>182</v>
      </c>
      <c r="E14" s="57" t="str">
        <f>VLOOKUP(Tbl_PolicyChanges[[#This Row],[Agy Code]],TblAgencies[],9,FALSE)</f>
        <v>182: Virginia Employment Commission</v>
      </c>
      <c r="F14" s="57" t="str">
        <f>VLOOKUP(Tbl_PolicyChanges[[#This Row],[Agy Code]],TblAgencies[],10,FALSE)</f>
        <v>Virginia Employment Commission</v>
      </c>
      <c r="G14" s="57">
        <f>VLOOKUP(Tbl_PolicyChanges[[#This Row],[Agy Code]],TblAgencies[],13,FALSE)</f>
        <v>148400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10</v>
      </c>
      <c r="C15" s="57">
        <f>VLOOKUP(Tbl_PolicyChanges[[#This Row],[Agy Code]],TblAgencies[],2,FALSE)</f>
        <v>23</v>
      </c>
      <c r="D15" s="57">
        <f t="shared" si="1"/>
        <v>182</v>
      </c>
      <c r="E15" s="57" t="str">
        <f>VLOOKUP(Tbl_PolicyChanges[[#This Row],[Agy Code]],TblAgencies[],9,FALSE)</f>
        <v>182: Virginia Employment Commission</v>
      </c>
      <c r="F15" s="57" t="str">
        <f>VLOOKUP(Tbl_PolicyChanges[[#This Row],[Agy Code]],TblAgencies[],10,FALSE)</f>
        <v>Virginia Employment Commission</v>
      </c>
      <c r="G15" s="57">
        <f>VLOOKUP(Tbl_PolicyChanges[[#This Row],[Agy Code]],TblAgencies[],13,FALSE)</f>
        <v>148400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10</v>
      </c>
      <c r="C16" s="57">
        <f>VLOOKUP(Tbl_PolicyChanges[[#This Row],[Agy Code]],TblAgencies[],2,FALSE)</f>
        <v>23</v>
      </c>
      <c r="D16" s="57">
        <f t="shared" si="1"/>
        <v>182</v>
      </c>
      <c r="E16" s="57" t="str">
        <f>VLOOKUP(Tbl_PolicyChanges[[#This Row],[Agy Code]],TblAgencies[],9,FALSE)</f>
        <v>182: Virginia Employment Commission</v>
      </c>
      <c r="F16" s="57" t="str">
        <f>VLOOKUP(Tbl_PolicyChanges[[#This Row],[Agy Code]],TblAgencies[],10,FALSE)</f>
        <v>Virginia Employment Commission</v>
      </c>
      <c r="G16" s="57">
        <f>VLOOKUP(Tbl_PolicyChanges[[#This Row],[Agy Code]],TblAgencies[],13,FALSE)</f>
        <v>148400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10</v>
      </c>
      <c r="C17" s="57">
        <f>VLOOKUP(Tbl_PolicyChanges[[#This Row],[Agy Code]],TblAgencies[],2,FALSE)</f>
        <v>23</v>
      </c>
      <c r="D17" s="57">
        <f t="shared" si="1"/>
        <v>182</v>
      </c>
      <c r="E17" s="57" t="str">
        <f>VLOOKUP(Tbl_PolicyChanges[[#This Row],[Agy Code]],TblAgencies[],9,FALSE)</f>
        <v>182: Virginia Employment Commission</v>
      </c>
      <c r="F17" s="57" t="str">
        <f>VLOOKUP(Tbl_PolicyChanges[[#This Row],[Agy Code]],TblAgencies[],10,FALSE)</f>
        <v>Virginia Employment Commission</v>
      </c>
      <c r="G17" s="57">
        <f>VLOOKUP(Tbl_PolicyChanges[[#This Row],[Agy Code]],TblAgencies[],13,FALSE)</f>
        <v>148400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10</v>
      </c>
      <c r="C18" s="57">
        <f>VLOOKUP(Tbl_PolicyChanges[[#This Row],[Agy Code]],TblAgencies[],2,FALSE)</f>
        <v>23</v>
      </c>
      <c r="D18" s="57">
        <f t="shared" si="1"/>
        <v>182</v>
      </c>
      <c r="E18" s="57" t="str">
        <f>VLOOKUP(Tbl_PolicyChanges[[#This Row],[Agy Code]],TblAgencies[],9,FALSE)</f>
        <v>182: Virginia Employment Commission</v>
      </c>
      <c r="F18" s="57" t="str">
        <f>VLOOKUP(Tbl_PolicyChanges[[#This Row],[Agy Code]],TblAgencies[],10,FALSE)</f>
        <v>Virginia Employment Commission</v>
      </c>
      <c r="G18" s="57">
        <f>VLOOKUP(Tbl_PolicyChanges[[#This Row],[Agy Code]],TblAgencies[],13,FALSE)</f>
        <v>148400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10</v>
      </c>
      <c r="C19" s="57">
        <f>VLOOKUP(Tbl_PolicyChanges[[#This Row],[Agy Code]],TblAgencies[],2,FALSE)</f>
        <v>23</v>
      </c>
      <c r="D19" s="57">
        <f t="shared" si="1"/>
        <v>182</v>
      </c>
      <c r="E19" s="57" t="str">
        <f>VLOOKUP(Tbl_PolicyChanges[[#This Row],[Agy Code]],TblAgencies[],9,FALSE)</f>
        <v>182: Virginia Employment Commission</v>
      </c>
      <c r="F19" s="57" t="str">
        <f>VLOOKUP(Tbl_PolicyChanges[[#This Row],[Agy Code]],TblAgencies[],10,FALSE)</f>
        <v>Virginia Employment Commission</v>
      </c>
      <c r="G19" s="57">
        <f>VLOOKUP(Tbl_PolicyChanges[[#This Row],[Agy Code]],TblAgencies[],13,FALSE)</f>
        <v>148400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10</v>
      </c>
      <c r="C20" s="57">
        <f>VLOOKUP(Tbl_PolicyChanges[[#This Row],[Agy Code]],TblAgencies[],2,FALSE)</f>
        <v>23</v>
      </c>
      <c r="D20" s="57">
        <f t="shared" si="1"/>
        <v>182</v>
      </c>
      <c r="E20" s="57" t="str">
        <f>VLOOKUP(Tbl_PolicyChanges[[#This Row],[Agy Code]],TblAgencies[],9,FALSE)</f>
        <v>182: Virginia Employment Commission</v>
      </c>
      <c r="F20" s="57" t="str">
        <f>VLOOKUP(Tbl_PolicyChanges[[#This Row],[Agy Code]],TblAgencies[],10,FALSE)</f>
        <v>Virginia Employment Commission</v>
      </c>
      <c r="G20" s="57">
        <f>VLOOKUP(Tbl_PolicyChanges[[#This Row],[Agy Code]],TblAgencies[],13,FALSE)</f>
        <v>148400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10</v>
      </c>
      <c r="C21" s="57">
        <f>VLOOKUP(Tbl_PolicyChanges[[#This Row],[Agy Code]],TblAgencies[],2,FALSE)</f>
        <v>23</v>
      </c>
      <c r="D21" s="57">
        <f t="shared" si="1"/>
        <v>182</v>
      </c>
      <c r="E21" s="57" t="str">
        <f>VLOOKUP(Tbl_PolicyChanges[[#This Row],[Agy Code]],TblAgencies[],9,FALSE)</f>
        <v>182: Virginia Employment Commission</v>
      </c>
      <c r="F21" s="57" t="str">
        <f>VLOOKUP(Tbl_PolicyChanges[[#This Row],[Agy Code]],TblAgencies[],10,FALSE)</f>
        <v>Virginia Employment Commission</v>
      </c>
      <c r="G21" s="57">
        <f>VLOOKUP(Tbl_PolicyChanges[[#This Row],[Agy Code]],TblAgencies[],13,FALSE)</f>
        <v>148400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10</v>
      </c>
      <c r="C22" s="57">
        <f>VLOOKUP(Tbl_PolicyChanges[[#This Row],[Agy Code]],TblAgencies[],2,FALSE)</f>
        <v>23</v>
      </c>
      <c r="D22" s="57">
        <f t="shared" si="1"/>
        <v>182</v>
      </c>
      <c r="E22" s="57" t="str">
        <f>VLOOKUP(Tbl_PolicyChanges[[#This Row],[Agy Code]],TblAgencies[],9,FALSE)</f>
        <v>182: Virginia Employment Commission</v>
      </c>
      <c r="F22" s="57" t="str">
        <f>VLOOKUP(Tbl_PolicyChanges[[#This Row],[Agy Code]],TblAgencies[],10,FALSE)</f>
        <v>Virginia Employment Commission</v>
      </c>
      <c r="G22" s="57">
        <f>VLOOKUP(Tbl_PolicyChanges[[#This Row],[Agy Code]],TblAgencies[],13,FALSE)</f>
        <v>148400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10</v>
      </c>
      <c r="C23" s="57">
        <f>VLOOKUP(Tbl_PolicyChanges[[#This Row],[Agy Code]],TblAgencies[],2,FALSE)</f>
        <v>23</v>
      </c>
      <c r="D23" s="57">
        <f t="shared" si="1"/>
        <v>182</v>
      </c>
      <c r="E23" s="57" t="str">
        <f>VLOOKUP(Tbl_PolicyChanges[[#This Row],[Agy Code]],TblAgencies[],9,FALSE)</f>
        <v>182: Virginia Employment Commission</v>
      </c>
      <c r="F23" s="57" t="str">
        <f>VLOOKUP(Tbl_PolicyChanges[[#This Row],[Agy Code]],TblAgencies[],10,FALSE)</f>
        <v>Virginia Employment Commission</v>
      </c>
      <c r="G23" s="57">
        <f>VLOOKUP(Tbl_PolicyChanges[[#This Row],[Agy Code]],TblAgencies[],13,FALSE)</f>
        <v>148400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10</v>
      </c>
      <c r="C24" s="57">
        <f>VLOOKUP(Tbl_PolicyChanges[[#This Row],[Agy Code]],TblAgencies[],2,FALSE)</f>
        <v>23</v>
      </c>
      <c r="D24" s="57">
        <f t="shared" si="1"/>
        <v>182</v>
      </c>
      <c r="E24" s="57" t="str">
        <f>VLOOKUP(Tbl_PolicyChanges[[#This Row],[Agy Code]],TblAgencies[],9,FALSE)</f>
        <v>182: Virginia Employment Commission</v>
      </c>
      <c r="F24" s="57" t="str">
        <f>VLOOKUP(Tbl_PolicyChanges[[#This Row],[Agy Code]],TblAgencies[],10,FALSE)</f>
        <v>Virginia Employment Commission</v>
      </c>
      <c r="G24" s="57">
        <f>VLOOKUP(Tbl_PolicyChanges[[#This Row],[Agy Code]],TblAgencies[],13,FALSE)</f>
        <v>148400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10</v>
      </c>
      <c r="C25" s="57">
        <f>VLOOKUP(Tbl_PolicyChanges[[#This Row],[Agy Code]],TblAgencies[],2,FALSE)</f>
        <v>23</v>
      </c>
      <c r="D25" s="57">
        <f t="shared" si="1"/>
        <v>182</v>
      </c>
      <c r="E25" s="57" t="str">
        <f>VLOOKUP(Tbl_PolicyChanges[[#This Row],[Agy Code]],TblAgencies[],9,FALSE)</f>
        <v>182: Virginia Employment Commission</v>
      </c>
      <c r="F25" s="57" t="str">
        <f>VLOOKUP(Tbl_PolicyChanges[[#This Row],[Agy Code]],TblAgencies[],10,FALSE)</f>
        <v>Virginia Employment Commission</v>
      </c>
      <c r="G25" s="57">
        <f>VLOOKUP(Tbl_PolicyChanges[[#This Row],[Agy Code]],TblAgencies[],13,FALSE)</f>
        <v>148400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10</v>
      </c>
      <c r="C26" s="57">
        <f>VLOOKUP(Tbl_PolicyChanges[[#This Row],[Agy Code]],TblAgencies[],2,FALSE)</f>
        <v>23</v>
      </c>
      <c r="D26" s="57">
        <f t="shared" si="1"/>
        <v>182</v>
      </c>
      <c r="E26" s="57" t="str">
        <f>VLOOKUP(Tbl_PolicyChanges[[#This Row],[Agy Code]],TblAgencies[],9,FALSE)</f>
        <v>182: Virginia Employment Commission</v>
      </c>
      <c r="F26" s="57" t="str">
        <f>VLOOKUP(Tbl_PolicyChanges[[#This Row],[Agy Code]],TblAgencies[],10,FALSE)</f>
        <v>Virginia Employment Commission</v>
      </c>
      <c r="G26" s="57">
        <f>VLOOKUP(Tbl_PolicyChanges[[#This Row],[Agy Code]],TblAgencies[],13,FALSE)</f>
        <v>148400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10</v>
      </c>
      <c r="C27" s="57">
        <f>VLOOKUP(Tbl_PolicyChanges[[#This Row],[Agy Code]],TblAgencies[],2,FALSE)</f>
        <v>23</v>
      </c>
      <c r="D27" s="57">
        <f t="shared" si="1"/>
        <v>182</v>
      </c>
      <c r="E27" s="57" t="str">
        <f>VLOOKUP(Tbl_PolicyChanges[[#This Row],[Agy Code]],TblAgencies[],9,FALSE)</f>
        <v>182: Virginia Employment Commission</v>
      </c>
      <c r="F27" s="57" t="str">
        <f>VLOOKUP(Tbl_PolicyChanges[[#This Row],[Agy Code]],TblAgencies[],10,FALSE)</f>
        <v>Virginia Employment Commission</v>
      </c>
      <c r="G27" s="57">
        <f>VLOOKUP(Tbl_PolicyChanges[[#This Row],[Agy Code]],TblAgencies[],13,FALSE)</f>
        <v>148400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10</v>
      </c>
      <c r="C28" s="57">
        <f>VLOOKUP(Tbl_PolicyChanges[[#This Row],[Agy Code]],TblAgencies[],2,FALSE)</f>
        <v>23</v>
      </c>
      <c r="D28" s="57">
        <f t="shared" si="1"/>
        <v>182</v>
      </c>
      <c r="E28" s="57" t="str">
        <f>VLOOKUP(Tbl_PolicyChanges[[#This Row],[Agy Code]],TblAgencies[],9,FALSE)</f>
        <v>182: Virginia Employment Commission</v>
      </c>
      <c r="F28" s="57" t="str">
        <f>VLOOKUP(Tbl_PolicyChanges[[#This Row],[Agy Code]],TblAgencies[],10,FALSE)</f>
        <v>Virginia Employment Commission</v>
      </c>
      <c r="G28" s="57">
        <f>VLOOKUP(Tbl_PolicyChanges[[#This Row],[Agy Code]],TblAgencies[],13,FALSE)</f>
        <v>148400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10</v>
      </c>
      <c r="C29" s="57">
        <f>VLOOKUP(Tbl_PolicyChanges[[#This Row],[Agy Code]],TblAgencies[],2,FALSE)</f>
        <v>23</v>
      </c>
      <c r="D29" s="57">
        <f t="shared" si="1"/>
        <v>182</v>
      </c>
      <c r="E29" s="57" t="str">
        <f>VLOOKUP(Tbl_PolicyChanges[[#This Row],[Agy Code]],TblAgencies[],9,FALSE)</f>
        <v>182: Virginia Employment Commission</v>
      </c>
      <c r="F29" s="57" t="str">
        <f>VLOOKUP(Tbl_PolicyChanges[[#This Row],[Agy Code]],TblAgencies[],10,FALSE)</f>
        <v>Virginia Employment Commission</v>
      </c>
      <c r="G29" s="57">
        <f>VLOOKUP(Tbl_PolicyChanges[[#This Row],[Agy Code]],TblAgencies[],13,FALSE)</f>
        <v>148400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10</v>
      </c>
      <c r="C30" s="57">
        <f>VLOOKUP(Tbl_PolicyChanges[[#This Row],[Agy Code]],TblAgencies[],2,FALSE)</f>
        <v>23</v>
      </c>
      <c r="D30" s="57">
        <f t="shared" si="1"/>
        <v>182</v>
      </c>
      <c r="E30" s="57" t="str">
        <f>VLOOKUP(Tbl_PolicyChanges[[#This Row],[Agy Code]],TblAgencies[],9,FALSE)</f>
        <v>182: Virginia Employment Commission</v>
      </c>
      <c r="F30" s="57" t="str">
        <f>VLOOKUP(Tbl_PolicyChanges[[#This Row],[Agy Code]],TblAgencies[],10,FALSE)</f>
        <v>Virginia Employment Commission</v>
      </c>
      <c r="G30" s="57">
        <f>VLOOKUP(Tbl_PolicyChanges[[#This Row],[Agy Code]],TblAgencies[],13,FALSE)</f>
        <v>148400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10</v>
      </c>
      <c r="C31" s="57">
        <f>VLOOKUP(Tbl_PolicyChanges[[#This Row],[Agy Code]],TblAgencies[],2,FALSE)</f>
        <v>23</v>
      </c>
      <c r="D31" s="57">
        <f t="shared" si="1"/>
        <v>182</v>
      </c>
      <c r="E31" s="57" t="str">
        <f>VLOOKUP(Tbl_PolicyChanges[[#This Row],[Agy Code]],TblAgencies[],9,FALSE)</f>
        <v>182: Virginia Employment Commission</v>
      </c>
      <c r="F31" s="57" t="str">
        <f>VLOOKUP(Tbl_PolicyChanges[[#This Row],[Agy Code]],TblAgencies[],10,FALSE)</f>
        <v>Virginia Employment Commission</v>
      </c>
      <c r="G31" s="57">
        <f>VLOOKUP(Tbl_PolicyChanges[[#This Row],[Agy Code]],TblAgencies[],13,FALSE)</f>
        <v>148400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10</v>
      </c>
      <c r="C32" s="57">
        <f>VLOOKUP(Tbl_PolicyChanges[[#This Row],[Agy Code]],TblAgencies[],2,FALSE)</f>
        <v>23</v>
      </c>
      <c r="D32" s="57">
        <f t="shared" si="1"/>
        <v>182</v>
      </c>
      <c r="E32" s="57" t="str">
        <f>VLOOKUP(Tbl_PolicyChanges[[#This Row],[Agy Code]],TblAgencies[],9,FALSE)</f>
        <v>182: Virginia Employment Commission</v>
      </c>
      <c r="F32" s="57" t="str">
        <f>VLOOKUP(Tbl_PolicyChanges[[#This Row],[Agy Code]],TblAgencies[],10,FALSE)</f>
        <v>Virginia Employment Commission</v>
      </c>
      <c r="G32" s="57">
        <f>VLOOKUP(Tbl_PolicyChanges[[#This Row],[Agy Code]],TblAgencies[],13,FALSE)</f>
        <v>148400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10</v>
      </c>
      <c r="C33" s="57">
        <f>VLOOKUP(Tbl_PolicyChanges[[#This Row],[Agy Code]],TblAgencies[],2,FALSE)</f>
        <v>23</v>
      </c>
      <c r="D33" s="57">
        <f t="shared" si="1"/>
        <v>182</v>
      </c>
      <c r="E33" s="57" t="str">
        <f>VLOOKUP(Tbl_PolicyChanges[[#This Row],[Agy Code]],TblAgencies[],9,FALSE)</f>
        <v>182: Virginia Employment Commission</v>
      </c>
      <c r="F33" s="57" t="str">
        <f>VLOOKUP(Tbl_PolicyChanges[[#This Row],[Agy Code]],TblAgencies[],10,FALSE)</f>
        <v>Virginia Employment Commission</v>
      </c>
      <c r="G33" s="57">
        <f>VLOOKUP(Tbl_PolicyChanges[[#This Row],[Agy Code]],TblAgencies[],13,FALSE)</f>
        <v>148400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10</v>
      </c>
      <c r="C34" s="57">
        <f>VLOOKUP(Tbl_PolicyChanges[[#This Row],[Agy Code]],TblAgencies[],2,FALSE)</f>
        <v>23</v>
      </c>
      <c r="D34" s="57">
        <f t="shared" si="1"/>
        <v>182</v>
      </c>
      <c r="E34" s="57" t="str">
        <f>VLOOKUP(Tbl_PolicyChanges[[#This Row],[Agy Code]],TblAgencies[],9,FALSE)</f>
        <v>182: Virginia Employment Commission</v>
      </c>
      <c r="F34" s="57" t="str">
        <f>VLOOKUP(Tbl_PolicyChanges[[#This Row],[Agy Code]],TblAgencies[],10,FALSE)</f>
        <v>Virginia Employment Commission</v>
      </c>
      <c r="G34" s="57">
        <f>VLOOKUP(Tbl_PolicyChanges[[#This Row],[Agy Code]],TblAgencies[],13,FALSE)</f>
        <v>148400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10</v>
      </c>
      <c r="C35" s="57">
        <f>VLOOKUP(Tbl_PolicyChanges[[#This Row],[Agy Code]],TblAgencies[],2,FALSE)</f>
        <v>23</v>
      </c>
      <c r="D35" s="57">
        <f t="shared" si="1"/>
        <v>182</v>
      </c>
      <c r="E35" s="57" t="str">
        <f>VLOOKUP(Tbl_PolicyChanges[[#This Row],[Agy Code]],TblAgencies[],9,FALSE)</f>
        <v>182: Virginia Employment Commission</v>
      </c>
      <c r="F35" s="57" t="str">
        <f>VLOOKUP(Tbl_PolicyChanges[[#This Row],[Agy Code]],TblAgencies[],10,FALSE)</f>
        <v>Virginia Employment Commission</v>
      </c>
      <c r="G35" s="57">
        <f>VLOOKUP(Tbl_PolicyChanges[[#This Row],[Agy Code]],TblAgencies[],13,FALSE)</f>
        <v>148400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10</v>
      </c>
      <c r="C36" s="57">
        <f>VLOOKUP(Tbl_PolicyChanges[[#This Row],[Agy Code]],TblAgencies[],2,FALSE)</f>
        <v>23</v>
      </c>
      <c r="D36" s="57">
        <f t="shared" si="1"/>
        <v>182</v>
      </c>
      <c r="E36" s="57" t="str">
        <f>VLOOKUP(Tbl_PolicyChanges[[#This Row],[Agy Code]],TblAgencies[],9,FALSE)</f>
        <v>182: Virginia Employment Commission</v>
      </c>
      <c r="F36" s="57" t="str">
        <f>VLOOKUP(Tbl_PolicyChanges[[#This Row],[Agy Code]],TblAgencies[],10,FALSE)</f>
        <v>Virginia Employment Commission</v>
      </c>
      <c r="G36" s="57">
        <f>VLOOKUP(Tbl_PolicyChanges[[#This Row],[Agy Code]],TblAgencies[],13,FALSE)</f>
        <v>148400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10</v>
      </c>
      <c r="C37" s="57">
        <f>VLOOKUP(Tbl_PolicyChanges[[#This Row],[Agy Code]],TblAgencies[],2,FALSE)</f>
        <v>23</v>
      </c>
      <c r="D37" s="57">
        <f t="shared" si="1"/>
        <v>182</v>
      </c>
      <c r="E37" s="57" t="str">
        <f>VLOOKUP(Tbl_PolicyChanges[[#This Row],[Agy Code]],TblAgencies[],9,FALSE)</f>
        <v>182: Virginia Employment Commission</v>
      </c>
      <c r="F37" s="57" t="str">
        <f>VLOOKUP(Tbl_PolicyChanges[[#This Row],[Agy Code]],TblAgencies[],10,FALSE)</f>
        <v>Virginia Employment Commission</v>
      </c>
      <c r="G37" s="57">
        <f>VLOOKUP(Tbl_PolicyChanges[[#This Row],[Agy Code]],TblAgencies[],13,FALSE)</f>
        <v>148400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10</v>
      </c>
      <c r="C38" s="57">
        <f>VLOOKUP(Tbl_PolicyChanges[[#This Row],[Agy Code]],TblAgencies[],2,FALSE)</f>
        <v>23</v>
      </c>
      <c r="D38" s="57">
        <f t="shared" si="1"/>
        <v>182</v>
      </c>
      <c r="E38" s="57" t="str">
        <f>VLOOKUP(Tbl_PolicyChanges[[#This Row],[Agy Code]],TblAgencies[],9,FALSE)</f>
        <v>182: Virginia Employment Commission</v>
      </c>
      <c r="F38" s="57" t="str">
        <f>VLOOKUP(Tbl_PolicyChanges[[#This Row],[Agy Code]],TblAgencies[],10,FALSE)</f>
        <v>Virginia Employment Commission</v>
      </c>
      <c r="G38" s="57">
        <f>VLOOKUP(Tbl_PolicyChanges[[#This Row],[Agy Code]],TblAgencies[],13,FALSE)</f>
        <v>148400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10</v>
      </c>
      <c r="C39" s="57">
        <f>VLOOKUP(Tbl_PolicyChanges[[#This Row],[Agy Code]],TblAgencies[],2,FALSE)</f>
        <v>23</v>
      </c>
      <c r="D39" s="57">
        <f t="shared" si="1"/>
        <v>182</v>
      </c>
      <c r="E39" s="57" t="str">
        <f>VLOOKUP(Tbl_PolicyChanges[[#This Row],[Agy Code]],TblAgencies[],9,FALSE)</f>
        <v>182: Virginia Employment Commission</v>
      </c>
      <c r="F39" s="57" t="str">
        <f>VLOOKUP(Tbl_PolicyChanges[[#This Row],[Agy Code]],TblAgencies[],10,FALSE)</f>
        <v>Virginia Employment Commission</v>
      </c>
      <c r="G39" s="57">
        <f>VLOOKUP(Tbl_PolicyChanges[[#This Row],[Agy Code]],TblAgencies[],13,FALSE)</f>
        <v>148400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10</v>
      </c>
      <c r="C40" s="57">
        <f>VLOOKUP(Tbl_PolicyChanges[[#This Row],[Agy Code]],TblAgencies[],2,FALSE)</f>
        <v>23</v>
      </c>
      <c r="D40" s="57">
        <f t="shared" si="1"/>
        <v>182</v>
      </c>
      <c r="E40" s="57" t="str">
        <f>VLOOKUP(Tbl_PolicyChanges[[#This Row],[Agy Code]],TblAgencies[],9,FALSE)</f>
        <v>182: Virginia Employment Commission</v>
      </c>
      <c r="F40" s="57" t="str">
        <f>VLOOKUP(Tbl_PolicyChanges[[#This Row],[Agy Code]],TblAgencies[],10,FALSE)</f>
        <v>Virginia Employment Commission</v>
      </c>
      <c r="G40" s="57">
        <f>VLOOKUP(Tbl_PolicyChanges[[#This Row],[Agy Code]],TblAgencies[],13,FALSE)</f>
        <v>148400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ht="14.25" x14ac:dyDescent="0.25">
      <c r="B41" s="57">
        <f>VLOOKUP(Tbl_PolicyChanges[[#This Row],[Agy Code]],TblAgencies[],4,FALSE)</f>
        <v>10</v>
      </c>
      <c r="C41" s="57">
        <f>VLOOKUP(Tbl_PolicyChanges[[#This Row],[Agy Code]],TblAgencies[],2,FALSE)</f>
        <v>23</v>
      </c>
      <c r="D41" s="57">
        <f t="shared" si="1"/>
        <v>182</v>
      </c>
      <c r="E41" s="57" t="str">
        <f>VLOOKUP(Tbl_PolicyChanges[[#This Row],[Agy Code]],TblAgencies[],9,FALSE)</f>
        <v>182: Virginia Employment Commission</v>
      </c>
      <c r="F41" s="57" t="str">
        <f>VLOOKUP(Tbl_PolicyChanges[[#This Row],[Agy Code]],TblAgencies[],10,FALSE)</f>
        <v>Virginia Employment Commission</v>
      </c>
      <c r="G41" s="57">
        <f>VLOOKUP(Tbl_PolicyChanges[[#This Row],[Agy Code]],TblAgencies[],13,FALSE)</f>
        <v>148400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ht="14.25" x14ac:dyDescent="0.25">
      <c r="B42" s="57">
        <f>VLOOKUP(Tbl_PolicyChanges[[#This Row],[Agy Code]],TblAgencies[],4,FALSE)</f>
        <v>10</v>
      </c>
      <c r="C42" s="57">
        <f>VLOOKUP(Tbl_PolicyChanges[[#This Row],[Agy Code]],TblAgencies[],2,FALSE)</f>
        <v>23</v>
      </c>
      <c r="D42" s="57">
        <f t="shared" ref="D42:D69" si="2">SelectAgyCode</f>
        <v>182</v>
      </c>
      <c r="E42" s="57" t="str">
        <f>VLOOKUP(Tbl_PolicyChanges[[#This Row],[Agy Code]],TblAgencies[],9,FALSE)</f>
        <v>182: Virginia Employment Commission</v>
      </c>
      <c r="F42" s="57" t="str">
        <f>VLOOKUP(Tbl_PolicyChanges[[#This Row],[Agy Code]],TblAgencies[],10,FALSE)</f>
        <v>Virginia Employment Commission</v>
      </c>
      <c r="G42" s="57">
        <f>VLOOKUP(Tbl_PolicyChanges[[#This Row],[Agy Code]],TblAgencies[],13,FALSE)</f>
        <v>148400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ht="14.25" x14ac:dyDescent="0.25">
      <c r="B43" s="57">
        <f>VLOOKUP(Tbl_PolicyChanges[[#This Row],[Agy Code]],TblAgencies[],4,FALSE)</f>
        <v>10</v>
      </c>
      <c r="C43" s="57">
        <f>VLOOKUP(Tbl_PolicyChanges[[#This Row],[Agy Code]],TblAgencies[],2,FALSE)</f>
        <v>23</v>
      </c>
      <c r="D43" s="57">
        <f t="shared" si="2"/>
        <v>182</v>
      </c>
      <c r="E43" s="57" t="str">
        <f>VLOOKUP(Tbl_PolicyChanges[[#This Row],[Agy Code]],TblAgencies[],9,FALSE)</f>
        <v>182: Virginia Employment Commission</v>
      </c>
      <c r="F43" s="57" t="str">
        <f>VLOOKUP(Tbl_PolicyChanges[[#This Row],[Agy Code]],TblAgencies[],10,FALSE)</f>
        <v>Virginia Employment Commission</v>
      </c>
      <c r="G43" s="57">
        <f>VLOOKUP(Tbl_PolicyChanges[[#This Row],[Agy Code]],TblAgencies[],13,FALSE)</f>
        <v>148400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ht="14.25" x14ac:dyDescent="0.25">
      <c r="B44" s="57">
        <f>VLOOKUP(Tbl_PolicyChanges[[#This Row],[Agy Code]],TblAgencies[],4,FALSE)</f>
        <v>10</v>
      </c>
      <c r="C44" s="57">
        <f>VLOOKUP(Tbl_PolicyChanges[[#This Row],[Agy Code]],TblAgencies[],2,FALSE)</f>
        <v>23</v>
      </c>
      <c r="D44" s="57">
        <f t="shared" si="2"/>
        <v>182</v>
      </c>
      <c r="E44" s="57" t="str">
        <f>VLOOKUP(Tbl_PolicyChanges[[#This Row],[Agy Code]],TblAgencies[],9,FALSE)</f>
        <v>182: Virginia Employment Commission</v>
      </c>
      <c r="F44" s="57" t="str">
        <f>VLOOKUP(Tbl_PolicyChanges[[#This Row],[Agy Code]],TblAgencies[],10,FALSE)</f>
        <v>Virginia Employment Commission</v>
      </c>
      <c r="G44" s="57">
        <f>VLOOKUP(Tbl_PolicyChanges[[#This Row],[Agy Code]],TblAgencies[],13,FALSE)</f>
        <v>148400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ht="14.25" x14ac:dyDescent="0.25">
      <c r="B45" s="57">
        <f>VLOOKUP(Tbl_PolicyChanges[[#This Row],[Agy Code]],TblAgencies[],4,FALSE)</f>
        <v>10</v>
      </c>
      <c r="C45" s="57">
        <f>VLOOKUP(Tbl_PolicyChanges[[#This Row],[Agy Code]],TblAgencies[],2,FALSE)</f>
        <v>23</v>
      </c>
      <c r="D45" s="57">
        <f t="shared" si="2"/>
        <v>182</v>
      </c>
      <c r="E45" s="57" t="str">
        <f>VLOOKUP(Tbl_PolicyChanges[[#This Row],[Agy Code]],TblAgencies[],9,FALSE)</f>
        <v>182: Virginia Employment Commission</v>
      </c>
      <c r="F45" s="57" t="str">
        <f>VLOOKUP(Tbl_PolicyChanges[[#This Row],[Agy Code]],TblAgencies[],10,FALSE)</f>
        <v>Virginia Employment Commission</v>
      </c>
      <c r="G45" s="57">
        <f>VLOOKUP(Tbl_PolicyChanges[[#This Row],[Agy Code]],TblAgencies[],13,FALSE)</f>
        <v>148400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ht="14.25" x14ac:dyDescent="0.25">
      <c r="B46" s="57">
        <f>VLOOKUP(Tbl_PolicyChanges[[#This Row],[Agy Code]],TblAgencies[],4,FALSE)</f>
        <v>10</v>
      </c>
      <c r="C46" s="57">
        <f>VLOOKUP(Tbl_PolicyChanges[[#This Row],[Agy Code]],TblAgencies[],2,FALSE)</f>
        <v>23</v>
      </c>
      <c r="D46" s="57">
        <f t="shared" si="2"/>
        <v>182</v>
      </c>
      <c r="E46" s="57" t="str">
        <f>VLOOKUP(Tbl_PolicyChanges[[#This Row],[Agy Code]],TblAgencies[],9,FALSE)</f>
        <v>182: Virginia Employment Commission</v>
      </c>
      <c r="F46" s="57" t="str">
        <f>VLOOKUP(Tbl_PolicyChanges[[#This Row],[Agy Code]],TblAgencies[],10,FALSE)</f>
        <v>Virginia Employment Commission</v>
      </c>
      <c r="G46" s="57">
        <f>VLOOKUP(Tbl_PolicyChanges[[#This Row],[Agy Code]],TblAgencies[],13,FALSE)</f>
        <v>148400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ht="14.25" x14ac:dyDescent="0.25">
      <c r="B47" s="57">
        <f>VLOOKUP(Tbl_PolicyChanges[[#This Row],[Agy Code]],TblAgencies[],4,FALSE)</f>
        <v>10</v>
      </c>
      <c r="C47" s="57">
        <f>VLOOKUP(Tbl_PolicyChanges[[#This Row],[Agy Code]],TblAgencies[],2,FALSE)</f>
        <v>23</v>
      </c>
      <c r="D47" s="57">
        <f t="shared" si="2"/>
        <v>182</v>
      </c>
      <c r="E47" s="57" t="str">
        <f>VLOOKUP(Tbl_PolicyChanges[[#This Row],[Agy Code]],TblAgencies[],9,FALSE)</f>
        <v>182: Virginia Employment Commission</v>
      </c>
      <c r="F47" s="57" t="str">
        <f>VLOOKUP(Tbl_PolicyChanges[[#This Row],[Agy Code]],TblAgencies[],10,FALSE)</f>
        <v>Virginia Employment Commission</v>
      </c>
      <c r="G47" s="57">
        <f>VLOOKUP(Tbl_PolicyChanges[[#This Row],[Agy Code]],TblAgencies[],13,FALSE)</f>
        <v>148400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ht="14.25" x14ac:dyDescent="0.25">
      <c r="B48" s="57">
        <f>VLOOKUP(Tbl_PolicyChanges[[#This Row],[Agy Code]],TblAgencies[],4,FALSE)</f>
        <v>10</v>
      </c>
      <c r="C48" s="57">
        <f>VLOOKUP(Tbl_PolicyChanges[[#This Row],[Agy Code]],TblAgencies[],2,FALSE)</f>
        <v>23</v>
      </c>
      <c r="D48" s="57">
        <f t="shared" si="2"/>
        <v>182</v>
      </c>
      <c r="E48" s="57" t="str">
        <f>VLOOKUP(Tbl_PolicyChanges[[#This Row],[Agy Code]],TblAgencies[],9,FALSE)</f>
        <v>182: Virginia Employment Commission</v>
      </c>
      <c r="F48" s="57" t="str">
        <f>VLOOKUP(Tbl_PolicyChanges[[#This Row],[Agy Code]],TblAgencies[],10,FALSE)</f>
        <v>Virginia Employment Commission</v>
      </c>
      <c r="G48" s="57">
        <f>VLOOKUP(Tbl_PolicyChanges[[#This Row],[Agy Code]],TblAgencies[],13,FALSE)</f>
        <v>148400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ht="14.25" x14ac:dyDescent="0.25">
      <c r="B49" s="57">
        <f>VLOOKUP(Tbl_PolicyChanges[[#This Row],[Agy Code]],TblAgencies[],4,FALSE)</f>
        <v>10</v>
      </c>
      <c r="C49" s="57">
        <f>VLOOKUP(Tbl_PolicyChanges[[#This Row],[Agy Code]],TblAgencies[],2,FALSE)</f>
        <v>23</v>
      </c>
      <c r="D49" s="57">
        <f t="shared" si="2"/>
        <v>182</v>
      </c>
      <c r="E49" s="57" t="str">
        <f>VLOOKUP(Tbl_PolicyChanges[[#This Row],[Agy Code]],TblAgencies[],9,FALSE)</f>
        <v>182: Virginia Employment Commission</v>
      </c>
      <c r="F49" s="57" t="str">
        <f>VLOOKUP(Tbl_PolicyChanges[[#This Row],[Agy Code]],TblAgencies[],10,FALSE)</f>
        <v>Virginia Employment Commission</v>
      </c>
      <c r="G49" s="57">
        <f>VLOOKUP(Tbl_PolicyChanges[[#This Row],[Agy Code]],TblAgencies[],13,FALSE)</f>
        <v>148400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10</v>
      </c>
      <c r="C50" s="57">
        <f>VLOOKUP(Tbl_PolicyChanges[[#This Row],[Agy Code]],TblAgencies[],2,FALSE)</f>
        <v>23</v>
      </c>
      <c r="D50" s="57">
        <f t="shared" si="2"/>
        <v>182</v>
      </c>
      <c r="E50" s="57" t="str">
        <f>VLOOKUP(Tbl_PolicyChanges[[#This Row],[Agy Code]],TblAgencies[],9,FALSE)</f>
        <v>182: Virginia Employment Commission</v>
      </c>
      <c r="F50" s="57" t="str">
        <f>VLOOKUP(Tbl_PolicyChanges[[#This Row],[Agy Code]],TblAgencies[],10,FALSE)</f>
        <v>Virginia Employment Commission</v>
      </c>
      <c r="G50" s="57">
        <f>VLOOKUP(Tbl_PolicyChanges[[#This Row],[Agy Code]],TblAgencies[],13,FALSE)</f>
        <v>148400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10</v>
      </c>
      <c r="C51" s="57">
        <f>VLOOKUP(Tbl_PolicyChanges[[#This Row],[Agy Code]],TblAgencies[],2,FALSE)</f>
        <v>23</v>
      </c>
      <c r="D51" s="57">
        <f t="shared" si="2"/>
        <v>182</v>
      </c>
      <c r="E51" s="57" t="str">
        <f>VLOOKUP(Tbl_PolicyChanges[[#This Row],[Agy Code]],TblAgencies[],9,FALSE)</f>
        <v>182: Virginia Employment Commission</v>
      </c>
      <c r="F51" s="57" t="str">
        <f>VLOOKUP(Tbl_PolicyChanges[[#This Row],[Agy Code]],TblAgencies[],10,FALSE)</f>
        <v>Virginia Employment Commission</v>
      </c>
      <c r="G51" s="57">
        <f>VLOOKUP(Tbl_PolicyChanges[[#This Row],[Agy Code]],TblAgencies[],13,FALSE)</f>
        <v>148400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10</v>
      </c>
      <c r="C52" s="57">
        <f>VLOOKUP(Tbl_PolicyChanges[[#This Row],[Agy Code]],TblAgencies[],2,FALSE)</f>
        <v>23</v>
      </c>
      <c r="D52" s="57">
        <f t="shared" si="2"/>
        <v>182</v>
      </c>
      <c r="E52" s="57" t="str">
        <f>VLOOKUP(Tbl_PolicyChanges[[#This Row],[Agy Code]],TblAgencies[],9,FALSE)</f>
        <v>182: Virginia Employment Commission</v>
      </c>
      <c r="F52" s="57" t="str">
        <f>VLOOKUP(Tbl_PolicyChanges[[#This Row],[Agy Code]],TblAgencies[],10,FALSE)</f>
        <v>Virginia Employment Commission</v>
      </c>
      <c r="G52" s="57">
        <f>VLOOKUP(Tbl_PolicyChanges[[#This Row],[Agy Code]],TblAgencies[],13,FALSE)</f>
        <v>148400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10</v>
      </c>
      <c r="C53" s="57">
        <f>VLOOKUP(Tbl_PolicyChanges[[#This Row],[Agy Code]],TblAgencies[],2,FALSE)</f>
        <v>23</v>
      </c>
      <c r="D53" s="57">
        <f t="shared" si="2"/>
        <v>182</v>
      </c>
      <c r="E53" s="57" t="str">
        <f>VLOOKUP(Tbl_PolicyChanges[[#This Row],[Agy Code]],TblAgencies[],9,FALSE)</f>
        <v>182: Virginia Employment Commission</v>
      </c>
      <c r="F53" s="57" t="str">
        <f>VLOOKUP(Tbl_PolicyChanges[[#This Row],[Agy Code]],TblAgencies[],10,FALSE)</f>
        <v>Virginia Employment Commission</v>
      </c>
      <c r="G53" s="57">
        <f>VLOOKUP(Tbl_PolicyChanges[[#This Row],[Agy Code]],TblAgencies[],13,FALSE)</f>
        <v>148400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10</v>
      </c>
      <c r="C54" s="57">
        <f>VLOOKUP(Tbl_PolicyChanges[[#This Row],[Agy Code]],TblAgencies[],2,FALSE)</f>
        <v>23</v>
      </c>
      <c r="D54" s="57">
        <f t="shared" si="2"/>
        <v>182</v>
      </c>
      <c r="E54" s="57" t="str">
        <f>VLOOKUP(Tbl_PolicyChanges[[#This Row],[Agy Code]],TblAgencies[],9,FALSE)</f>
        <v>182: Virginia Employment Commission</v>
      </c>
      <c r="F54" s="57" t="str">
        <f>VLOOKUP(Tbl_PolicyChanges[[#This Row],[Agy Code]],TblAgencies[],10,FALSE)</f>
        <v>Virginia Employment Commission</v>
      </c>
      <c r="G54" s="57">
        <f>VLOOKUP(Tbl_PolicyChanges[[#This Row],[Agy Code]],TblAgencies[],13,FALSE)</f>
        <v>148400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10</v>
      </c>
      <c r="C55" s="57">
        <f>VLOOKUP(Tbl_PolicyChanges[[#This Row],[Agy Code]],TblAgencies[],2,FALSE)</f>
        <v>23</v>
      </c>
      <c r="D55" s="57">
        <f t="shared" si="2"/>
        <v>182</v>
      </c>
      <c r="E55" s="57" t="str">
        <f>VLOOKUP(Tbl_PolicyChanges[[#This Row],[Agy Code]],TblAgencies[],9,FALSE)</f>
        <v>182: Virginia Employment Commission</v>
      </c>
      <c r="F55" s="57" t="str">
        <f>VLOOKUP(Tbl_PolicyChanges[[#This Row],[Agy Code]],TblAgencies[],10,FALSE)</f>
        <v>Virginia Employment Commission</v>
      </c>
      <c r="G55" s="57">
        <f>VLOOKUP(Tbl_PolicyChanges[[#This Row],[Agy Code]],TblAgencies[],13,FALSE)</f>
        <v>148400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10</v>
      </c>
      <c r="C56" s="57">
        <f>VLOOKUP(Tbl_PolicyChanges[[#This Row],[Agy Code]],TblAgencies[],2,FALSE)</f>
        <v>23</v>
      </c>
      <c r="D56" s="57">
        <f t="shared" si="2"/>
        <v>182</v>
      </c>
      <c r="E56" s="57" t="str">
        <f>VLOOKUP(Tbl_PolicyChanges[[#This Row],[Agy Code]],TblAgencies[],9,FALSE)</f>
        <v>182: Virginia Employment Commission</v>
      </c>
      <c r="F56" s="57" t="str">
        <f>VLOOKUP(Tbl_PolicyChanges[[#This Row],[Agy Code]],TblAgencies[],10,FALSE)</f>
        <v>Virginia Employment Commission</v>
      </c>
      <c r="G56" s="57">
        <f>VLOOKUP(Tbl_PolicyChanges[[#This Row],[Agy Code]],TblAgencies[],13,FALSE)</f>
        <v>148400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10</v>
      </c>
      <c r="C57" s="57">
        <f>VLOOKUP(Tbl_PolicyChanges[[#This Row],[Agy Code]],TblAgencies[],2,FALSE)</f>
        <v>23</v>
      </c>
      <c r="D57" s="57">
        <f t="shared" si="2"/>
        <v>182</v>
      </c>
      <c r="E57" s="57" t="str">
        <f>VLOOKUP(Tbl_PolicyChanges[[#This Row],[Agy Code]],TblAgencies[],9,FALSE)</f>
        <v>182: Virginia Employment Commission</v>
      </c>
      <c r="F57" s="57" t="str">
        <f>VLOOKUP(Tbl_PolicyChanges[[#This Row],[Agy Code]],TblAgencies[],10,FALSE)</f>
        <v>Virginia Employment Commission</v>
      </c>
      <c r="G57" s="57">
        <f>VLOOKUP(Tbl_PolicyChanges[[#This Row],[Agy Code]],TblAgencies[],13,FALSE)</f>
        <v>148400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10</v>
      </c>
      <c r="C58" s="57">
        <f>VLOOKUP(Tbl_PolicyChanges[[#This Row],[Agy Code]],TblAgencies[],2,FALSE)</f>
        <v>23</v>
      </c>
      <c r="D58" s="57">
        <f t="shared" si="2"/>
        <v>182</v>
      </c>
      <c r="E58" s="57" t="str">
        <f>VLOOKUP(Tbl_PolicyChanges[[#This Row],[Agy Code]],TblAgencies[],9,FALSE)</f>
        <v>182: Virginia Employment Commission</v>
      </c>
      <c r="F58" s="57" t="str">
        <f>VLOOKUP(Tbl_PolicyChanges[[#This Row],[Agy Code]],TblAgencies[],10,FALSE)</f>
        <v>Virginia Employment Commission</v>
      </c>
      <c r="G58" s="57">
        <f>VLOOKUP(Tbl_PolicyChanges[[#This Row],[Agy Code]],TblAgencies[],13,FALSE)</f>
        <v>148400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10</v>
      </c>
      <c r="C59" s="57">
        <f>VLOOKUP(Tbl_PolicyChanges[[#This Row],[Agy Code]],TblAgencies[],2,FALSE)</f>
        <v>23</v>
      </c>
      <c r="D59" s="57">
        <f t="shared" si="2"/>
        <v>182</v>
      </c>
      <c r="E59" s="57" t="str">
        <f>VLOOKUP(Tbl_PolicyChanges[[#This Row],[Agy Code]],TblAgencies[],9,FALSE)</f>
        <v>182: Virginia Employment Commission</v>
      </c>
      <c r="F59" s="57" t="str">
        <f>VLOOKUP(Tbl_PolicyChanges[[#This Row],[Agy Code]],TblAgencies[],10,FALSE)</f>
        <v>Virginia Employment Commission</v>
      </c>
      <c r="G59" s="57">
        <f>VLOOKUP(Tbl_PolicyChanges[[#This Row],[Agy Code]],TblAgencies[],13,FALSE)</f>
        <v>148400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10</v>
      </c>
      <c r="C60" s="57">
        <f>VLOOKUP(Tbl_PolicyChanges[[#This Row],[Agy Code]],TblAgencies[],2,FALSE)</f>
        <v>23</v>
      </c>
      <c r="D60" s="57">
        <f t="shared" si="2"/>
        <v>182</v>
      </c>
      <c r="E60" s="57" t="str">
        <f>VLOOKUP(Tbl_PolicyChanges[[#This Row],[Agy Code]],TblAgencies[],9,FALSE)</f>
        <v>182: Virginia Employment Commission</v>
      </c>
      <c r="F60" s="57" t="str">
        <f>VLOOKUP(Tbl_PolicyChanges[[#This Row],[Agy Code]],TblAgencies[],10,FALSE)</f>
        <v>Virginia Employment Commission</v>
      </c>
      <c r="G60" s="57">
        <f>VLOOKUP(Tbl_PolicyChanges[[#This Row],[Agy Code]],TblAgencies[],13,FALSE)</f>
        <v>148400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10</v>
      </c>
      <c r="C61" s="57">
        <f>VLOOKUP(Tbl_PolicyChanges[[#This Row],[Agy Code]],TblAgencies[],2,FALSE)</f>
        <v>23</v>
      </c>
      <c r="D61" s="57">
        <f t="shared" si="2"/>
        <v>182</v>
      </c>
      <c r="E61" s="57" t="str">
        <f>VLOOKUP(Tbl_PolicyChanges[[#This Row],[Agy Code]],TblAgencies[],9,FALSE)</f>
        <v>182: Virginia Employment Commission</v>
      </c>
      <c r="F61" s="57" t="str">
        <f>VLOOKUP(Tbl_PolicyChanges[[#This Row],[Agy Code]],TblAgencies[],10,FALSE)</f>
        <v>Virginia Employment Commission</v>
      </c>
      <c r="G61" s="57">
        <f>VLOOKUP(Tbl_PolicyChanges[[#This Row],[Agy Code]],TblAgencies[],13,FALSE)</f>
        <v>148400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10</v>
      </c>
      <c r="C62" s="57">
        <f>VLOOKUP(Tbl_PolicyChanges[[#This Row],[Agy Code]],TblAgencies[],2,FALSE)</f>
        <v>23</v>
      </c>
      <c r="D62" s="57">
        <f t="shared" si="2"/>
        <v>182</v>
      </c>
      <c r="E62" s="57" t="str">
        <f>VLOOKUP(Tbl_PolicyChanges[[#This Row],[Agy Code]],TblAgencies[],9,FALSE)</f>
        <v>182: Virginia Employment Commission</v>
      </c>
      <c r="F62" s="57" t="str">
        <f>VLOOKUP(Tbl_PolicyChanges[[#This Row],[Agy Code]],TblAgencies[],10,FALSE)</f>
        <v>Virginia Employment Commission</v>
      </c>
      <c r="G62" s="57">
        <f>VLOOKUP(Tbl_PolicyChanges[[#This Row],[Agy Code]],TblAgencies[],13,FALSE)</f>
        <v>148400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10</v>
      </c>
      <c r="C63" s="57">
        <f>VLOOKUP(Tbl_PolicyChanges[[#This Row],[Agy Code]],TblAgencies[],2,FALSE)</f>
        <v>23</v>
      </c>
      <c r="D63" s="57">
        <f t="shared" si="2"/>
        <v>182</v>
      </c>
      <c r="E63" s="57" t="str">
        <f>VLOOKUP(Tbl_PolicyChanges[[#This Row],[Agy Code]],TblAgencies[],9,FALSE)</f>
        <v>182: Virginia Employment Commission</v>
      </c>
      <c r="F63" s="57" t="str">
        <f>VLOOKUP(Tbl_PolicyChanges[[#This Row],[Agy Code]],TblAgencies[],10,FALSE)</f>
        <v>Virginia Employment Commission</v>
      </c>
      <c r="G63" s="57">
        <f>VLOOKUP(Tbl_PolicyChanges[[#This Row],[Agy Code]],TblAgencies[],13,FALSE)</f>
        <v>148400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10</v>
      </c>
      <c r="C64" s="57">
        <f>VLOOKUP(Tbl_PolicyChanges[[#This Row],[Agy Code]],TblAgencies[],2,FALSE)</f>
        <v>23</v>
      </c>
      <c r="D64" s="57">
        <f t="shared" si="2"/>
        <v>182</v>
      </c>
      <c r="E64" s="57" t="str">
        <f>VLOOKUP(Tbl_PolicyChanges[[#This Row],[Agy Code]],TblAgencies[],9,FALSE)</f>
        <v>182: Virginia Employment Commission</v>
      </c>
      <c r="F64" s="57" t="str">
        <f>VLOOKUP(Tbl_PolicyChanges[[#This Row],[Agy Code]],TblAgencies[],10,FALSE)</f>
        <v>Virginia Employment Commission</v>
      </c>
      <c r="G64" s="57">
        <f>VLOOKUP(Tbl_PolicyChanges[[#This Row],[Agy Code]],TblAgencies[],13,FALSE)</f>
        <v>148400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10</v>
      </c>
      <c r="C65" s="57">
        <f>VLOOKUP(Tbl_PolicyChanges[[#This Row],[Agy Code]],TblAgencies[],2,FALSE)</f>
        <v>23</v>
      </c>
      <c r="D65" s="57">
        <f t="shared" si="2"/>
        <v>182</v>
      </c>
      <c r="E65" s="57" t="str">
        <f>VLOOKUP(Tbl_PolicyChanges[[#This Row],[Agy Code]],TblAgencies[],9,FALSE)</f>
        <v>182: Virginia Employment Commission</v>
      </c>
      <c r="F65" s="57" t="str">
        <f>VLOOKUP(Tbl_PolicyChanges[[#This Row],[Agy Code]],TblAgencies[],10,FALSE)</f>
        <v>Virginia Employment Commission</v>
      </c>
      <c r="G65" s="57">
        <f>VLOOKUP(Tbl_PolicyChanges[[#This Row],[Agy Code]],TblAgencies[],13,FALSE)</f>
        <v>148400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10</v>
      </c>
      <c r="C66" s="57">
        <f>VLOOKUP(Tbl_PolicyChanges[[#This Row],[Agy Code]],TblAgencies[],2,FALSE)</f>
        <v>23</v>
      </c>
      <c r="D66" s="57">
        <f t="shared" si="2"/>
        <v>182</v>
      </c>
      <c r="E66" s="57" t="str">
        <f>VLOOKUP(Tbl_PolicyChanges[[#This Row],[Agy Code]],TblAgencies[],9,FALSE)</f>
        <v>182: Virginia Employment Commission</v>
      </c>
      <c r="F66" s="57" t="str">
        <f>VLOOKUP(Tbl_PolicyChanges[[#This Row],[Agy Code]],TblAgencies[],10,FALSE)</f>
        <v>Virginia Employment Commission</v>
      </c>
      <c r="G66" s="57">
        <f>VLOOKUP(Tbl_PolicyChanges[[#This Row],[Agy Code]],TblAgencies[],13,FALSE)</f>
        <v>148400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10</v>
      </c>
      <c r="C67" s="57">
        <f>VLOOKUP(Tbl_PolicyChanges[[#This Row],[Agy Code]],TblAgencies[],2,FALSE)</f>
        <v>23</v>
      </c>
      <c r="D67" s="57">
        <f t="shared" si="2"/>
        <v>182</v>
      </c>
      <c r="E67" s="57" t="str">
        <f>VLOOKUP(Tbl_PolicyChanges[[#This Row],[Agy Code]],TblAgencies[],9,FALSE)</f>
        <v>182: Virginia Employment Commission</v>
      </c>
      <c r="F67" s="57" t="str">
        <f>VLOOKUP(Tbl_PolicyChanges[[#This Row],[Agy Code]],TblAgencies[],10,FALSE)</f>
        <v>Virginia Employment Commission</v>
      </c>
      <c r="G67" s="57">
        <f>VLOOKUP(Tbl_PolicyChanges[[#This Row],[Agy Code]],TblAgencies[],13,FALSE)</f>
        <v>148400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10</v>
      </c>
      <c r="C68" s="57">
        <f>VLOOKUP(Tbl_PolicyChanges[[#This Row],[Agy Code]],TblAgencies[],2,FALSE)</f>
        <v>23</v>
      </c>
      <c r="D68" s="57">
        <f t="shared" si="2"/>
        <v>182</v>
      </c>
      <c r="E68" s="57" t="str">
        <f>VLOOKUP(Tbl_PolicyChanges[[#This Row],[Agy Code]],TblAgencies[],9,FALSE)</f>
        <v>182: Virginia Employment Commission</v>
      </c>
      <c r="F68" s="57" t="str">
        <f>VLOOKUP(Tbl_PolicyChanges[[#This Row],[Agy Code]],TblAgencies[],10,FALSE)</f>
        <v>Virginia Employment Commission</v>
      </c>
      <c r="G68" s="57">
        <f>VLOOKUP(Tbl_PolicyChanges[[#This Row],[Agy Code]],TblAgencies[],13,FALSE)</f>
        <v>148400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10</v>
      </c>
      <c r="C69" s="57">
        <f>VLOOKUP(Tbl_PolicyChanges[[#This Row],[Agy Code]],TblAgencies[],2,FALSE)</f>
        <v>23</v>
      </c>
      <c r="D69" s="57">
        <f t="shared" si="2"/>
        <v>182</v>
      </c>
      <c r="E69" s="57" t="str">
        <f>VLOOKUP(Tbl_PolicyChanges[[#This Row],[Agy Code]],TblAgencies[],9,FALSE)</f>
        <v>182: Virginia Employment Commission</v>
      </c>
      <c r="F69" s="57" t="str">
        <f>VLOOKUP(Tbl_PolicyChanges[[#This Row],[Agy Code]],TblAgencies[],10,FALSE)</f>
        <v>Virginia Employment Commission</v>
      </c>
      <c r="G69" s="57">
        <f>VLOOKUP(Tbl_PolicyChanges[[#This Row],[Agy Code]],TblAgencies[],13,FALSE)</f>
        <v>148400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10</v>
      </c>
      <c r="C70" s="59">
        <f>VLOOKUP(Tbl_PolicyChanges[[#This Row],[Agy Code]],TblAgencies[],2,FALSE)</f>
        <v>23</v>
      </c>
      <c r="D70" s="59">
        <f t="shared" si="0"/>
        <v>182</v>
      </c>
      <c r="E70" s="57" t="str">
        <f>VLOOKUP(Tbl_PolicyChanges[[#This Row],[Agy Code]],TblAgencies[],9,FALSE)</f>
        <v>182: Virginia Employment Commission</v>
      </c>
      <c r="F70" s="59" t="str">
        <f>VLOOKUP(Tbl_PolicyChanges[[#This Row],[Agy Code]],TblAgencies[],10,FALSE)</f>
        <v>Virginia Employment Commission</v>
      </c>
      <c r="G70" s="59">
        <f>VLOOKUP(Tbl_PolicyChanges[[#This Row],[Agy Code]],TblAgencies[],13,FALSE)</f>
        <v>148400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10</v>
      </c>
      <c r="C71" s="59">
        <f>VLOOKUP(Tbl_PolicyChanges[[#This Row],[Agy Code]],TblAgencies[],2,FALSE)</f>
        <v>23</v>
      </c>
      <c r="D71" s="59">
        <f t="shared" si="0"/>
        <v>182</v>
      </c>
      <c r="E71" s="57" t="str">
        <f>VLOOKUP(Tbl_PolicyChanges[[#This Row],[Agy Code]],TblAgencies[],9,FALSE)</f>
        <v>182: Virginia Employment Commission</v>
      </c>
      <c r="F71" s="59" t="str">
        <f>VLOOKUP(Tbl_PolicyChanges[[#This Row],[Agy Code]],TblAgencies[],10,FALSE)</f>
        <v>Virginia Employment Commission</v>
      </c>
      <c r="G71" s="59">
        <f>VLOOKUP(Tbl_PolicyChanges[[#This Row],[Agy Code]],TblAgencies[],13,FALSE)</f>
        <v>148400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10</v>
      </c>
      <c r="C72" s="59">
        <f>VLOOKUP(Tbl_PolicyChanges[[#This Row],[Agy Code]],TblAgencies[],2,FALSE)</f>
        <v>23</v>
      </c>
      <c r="D72" s="59">
        <f t="shared" si="0"/>
        <v>182</v>
      </c>
      <c r="E72" s="57" t="str">
        <f>VLOOKUP(Tbl_PolicyChanges[[#This Row],[Agy Code]],TblAgencies[],9,FALSE)</f>
        <v>182: Virginia Employment Commission</v>
      </c>
      <c r="F72" s="59" t="str">
        <f>VLOOKUP(Tbl_PolicyChanges[[#This Row],[Agy Code]],TblAgencies[],10,FALSE)</f>
        <v>Virginia Employment Commission</v>
      </c>
      <c r="G72" s="59">
        <f>VLOOKUP(Tbl_PolicyChanges[[#This Row],[Agy Code]],TblAgencies[],13,FALSE)</f>
        <v>148400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10</v>
      </c>
      <c r="C73" s="59">
        <f>VLOOKUP(Tbl_PolicyChanges[[#This Row],[Agy Code]],TblAgencies[],2,FALSE)</f>
        <v>23</v>
      </c>
      <c r="D73" s="59">
        <f t="shared" si="0"/>
        <v>182</v>
      </c>
      <c r="E73" s="57" t="str">
        <f>VLOOKUP(Tbl_PolicyChanges[[#This Row],[Agy Code]],TblAgencies[],9,FALSE)</f>
        <v>182: Virginia Employment Commission</v>
      </c>
      <c r="F73" s="59" t="str">
        <f>VLOOKUP(Tbl_PolicyChanges[[#This Row],[Agy Code]],TblAgencies[],10,FALSE)</f>
        <v>Virginia Employment Commission</v>
      </c>
      <c r="G73" s="59">
        <f>VLOOKUP(Tbl_PolicyChanges[[#This Row],[Agy Code]],TblAgencies[],13,FALSE)</f>
        <v>148400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10</v>
      </c>
      <c r="C74" s="59">
        <f>VLOOKUP(Tbl_PolicyChanges[[#This Row],[Agy Code]],TblAgencies[],2,FALSE)</f>
        <v>23</v>
      </c>
      <c r="D74" s="59">
        <f t="shared" si="0"/>
        <v>182</v>
      </c>
      <c r="E74" s="57" t="str">
        <f>VLOOKUP(Tbl_PolicyChanges[[#This Row],[Agy Code]],TblAgencies[],9,FALSE)</f>
        <v>182: Virginia Employment Commission</v>
      </c>
      <c r="F74" s="59" t="str">
        <f>VLOOKUP(Tbl_PolicyChanges[[#This Row],[Agy Code]],TblAgencies[],10,FALSE)</f>
        <v>Virginia Employment Commission</v>
      </c>
      <c r="G74" s="59">
        <f>VLOOKUP(Tbl_PolicyChanges[[#This Row],[Agy Code]],TblAgencies[],13,FALSE)</f>
        <v>148400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10</v>
      </c>
      <c r="C75" s="59">
        <f>VLOOKUP(Tbl_PolicyChanges[[#This Row],[Agy Code]],TblAgencies[],2,FALSE)</f>
        <v>23</v>
      </c>
      <c r="D75" s="59">
        <f t="shared" si="0"/>
        <v>182</v>
      </c>
      <c r="E75" s="57" t="str">
        <f>VLOOKUP(Tbl_PolicyChanges[[#This Row],[Agy Code]],TblAgencies[],9,FALSE)</f>
        <v>182: Virginia Employment Commission</v>
      </c>
      <c r="F75" s="59" t="str">
        <f>VLOOKUP(Tbl_PolicyChanges[[#This Row],[Agy Code]],TblAgencies[],10,FALSE)</f>
        <v>Virginia Employment Commission</v>
      </c>
      <c r="G75" s="59">
        <f>VLOOKUP(Tbl_PolicyChanges[[#This Row],[Agy Code]],TblAgencies[],13,FALSE)</f>
        <v>148400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10</v>
      </c>
      <c r="C76" s="59">
        <f>VLOOKUP(Tbl_PolicyChanges[[#This Row],[Agy Code]],TblAgencies[],2,FALSE)</f>
        <v>23</v>
      </c>
      <c r="D76" s="59">
        <f t="shared" si="0"/>
        <v>182</v>
      </c>
      <c r="E76" s="57" t="str">
        <f>VLOOKUP(Tbl_PolicyChanges[[#This Row],[Agy Code]],TblAgencies[],9,FALSE)</f>
        <v>182: Virginia Employment Commission</v>
      </c>
      <c r="F76" s="59" t="str">
        <f>VLOOKUP(Tbl_PolicyChanges[[#This Row],[Agy Code]],TblAgencies[],10,FALSE)</f>
        <v>Virginia Employment Commission</v>
      </c>
      <c r="G76" s="59">
        <f>VLOOKUP(Tbl_PolicyChanges[[#This Row],[Agy Code]],TblAgencies[],13,FALSE)</f>
        <v>148400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10</v>
      </c>
      <c r="C77" s="59">
        <f>VLOOKUP(Tbl_PolicyChanges[[#This Row],[Agy Code]],TblAgencies[],2,FALSE)</f>
        <v>23</v>
      </c>
      <c r="D77" s="59">
        <f t="shared" si="0"/>
        <v>182</v>
      </c>
      <c r="E77" s="57" t="str">
        <f>VLOOKUP(Tbl_PolicyChanges[[#This Row],[Agy Code]],TblAgencies[],9,FALSE)</f>
        <v>182: Virginia Employment Commission</v>
      </c>
      <c r="F77" s="59" t="str">
        <f>VLOOKUP(Tbl_PolicyChanges[[#This Row],[Agy Code]],TblAgencies[],10,FALSE)</f>
        <v>Virginia Employment Commission</v>
      </c>
      <c r="G77" s="59">
        <f>VLOOKUP(Tbl_PolicyChanges[[#This Row],[Agy Code]],TblAgencies[],13,FALSE)</f>
        <v>148400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10</v>
      </c>
      <c r="C78" s="59">
        <f>VLOOKUP(Tbl_PolicyChanges[[#This Row],[Agy Code]],TblAgencies[],2,FALSE)</f>
        <v>23</v>
      </c>
      <c r="D78" s="59">
        <f t="shared" si="0"/>
        <v>182</v>
      </c>
      <c r="E78" s="57" t="str">
        <f>VLOOKUP(Tbl_PolicyChanges[[#This Row],[Agy Code]],TblAgencies[],9,FALSE)</f>
        <v>182: Virginia Employment Commission</v>
      </c>
      <c r="F78" s="59" t="str">
        <f>VLOOKUP(Tbl_PolicyChanges[[#This Row],[Agy Code]],TblAgencies[],10,FALSE)</f>
        <v>Virginia Employment Commission</v>
      </c>
      <c r="G78" s="59">
        <f>VLOOKUP(Tbl_PolicyChanges[[#This Row],[Agy Code]],TblAgencies[],13,FALSE)</f>
        <v>148400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10</v>
      </c>
      <c r="C79" s="59">
        <f>VLOOKUP(Tbl_PolicyChanges[[#This Row],[Agy Code]],TblAgencies[],2,FALSE)</f>
        <v>23</v>
      </c>
      <c r="D79" s="59">
        <f t="shared" si="0"/>
        <v>182</v>
      </c>
      <c r="E79" s="57" t="str">
        <f>VLOOKUP(Tbl_PolicyChanges[[#This Row],[Agy Code]],TblAgencies[],9,FALSE)</f>
        <v>182: Virginia Employment Commission</v>
      </c>
      <c r="F79" s="59" t="str">
        <f>VLOOKUP(Tbl_PolicyChanges[[#This Row],[Agy Code]],TblAgencies[],10,FALSE)</f>
        <v>Virginia Employment Commission</v>
      </c>
      <c r="G79" s="59">
        <f>VLOOKUP(Tbl_PolicyChanges[[#This Row],[Agy Code]],TblAgencies[],13,FALSE)</f>
        <v>148400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10</v>
      </c>
      <c r="C80" s="59">
        <f>VLOOKUP(Tbl_PolicyChanges[[#This Row],[Agy Code]],TblAgencies[],2,FALSE)</f>
        <v>23</v>
      </c>
      <c r="D80" s="59">
        <f t="shared" si="0"/>
        <v>182</v>
      </c>
      <c r="E80" s="57" t="str">
        <f>VLOOKUP(Tbl_PolicyChanges[[#This Row],[Agy Code]],TblAgencies[],9,FALSE)</f>
        <v>182: Virginia Employment Commission</v>
      </c>
      <c r="F80" s="59" t="str">
        <f>VLOOKUP(Tbl_PolicyChanges[[#This Row],[Agy Code]],TblAgencies[],10,FALSE)</f>
        <v>Virginia Employment Commission</v>
      </c>
      <c r="G80" s="59">
        <f>VLOOKUP(Tbl_PolicyChanges[[#This Row],[Agy Code]],TblAgencies[],13,FALSE)</f>
        <v>148400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9F2E826-53A2-4A06-8BE0-1AAF286E730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2022-09-14T15:00:54Z</dcterms:modified>
</cp:coreProperties>
</file>